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70" yWindow="-90" windowWidth="10230" windowHeight="8115"/>
  </bookViews>
  <sheets>
    <sheet name="sandalpur" sheetId="10" r:id="rId1"/>
    <sheet name="jijhank" sheetId="9" r:id="rId2"/>
    <sheet name="myatha" sheetId="8" r:id="rId3"/>
    <sheet name="akbabrpur" sheetId="7" r:id="rId4"/>
    <sheet name="rasulabad" sheetId="6" r:id="rId5"/>
    <sheet name="sarvankhra" sheetId="5" r:id="rId6"/>
    <sheet name="malsa" sheetId="4" r:id="rId7"/>
    <sheet name="amrodha" sheetId="1" r:id="rId8"/>
    <sheet name="derapur" sheetId="2" r:id="rId9"/>
    <sheet name="rajpur" sheetId="3" r:id="rId10"/>
    <sheet name="Sheet14" sheetId="30" r:id="rId11"/>
  </sheets>
  <definedNames>
    <definedName name="_xlnm.Print_Area" localSheetId="3">akbabrpur!$A$1:$H$175</definedName>
    <definedName name="_xlnm.Print_Area" localSheetId="7">amrodha!$A$1:$H$188</definedName>
    <definedName name="_xlnm.Print_Area" localSheetId="8">derapur!$A$1:$P$119</definedName>
    <definedName name="_xlnm.Print_Area" localSheetId="1">jijhank!$A$1:$H$170</definedName>
    <definedName name="_xlnm.Print_Area" localSheetId="6">malsa!$A$1:$H$152</definedName>
    <definedName name="_xlnm.Print_Area" localSheetId="2">myatha!$A$1:$H$192</definedName>
    <definedName name="_xlnm.Print_Area" localSheetId="9">rajpur!$A$1:$H$146</definedName>
    <definedName name="_xlnm.Print_Area" localSheetId="4">rasulabad!$A$1:$H$271</definedName>
    <definedName name="_xlnm.Print_Area" localSheetId="0">sandalpur!$A$1:$H$126</definedName>
    <definedName name="_xlnm.Print_Area" localSheetId="5">sarvankhra!$A$1:$H$162</definedName>
  </definedNames>
  <calcPr calcId="124519"/>
  <fileRecoveryPr autoRecover="0"/>
</workbook>
</file>

<file path=xl/calcChain.xml><?xml version="1.0" encoding="utf-8"?>
<calcChain xmlns="http://schemas.openxmlformats.org/spreadsheetml/2006/main">
  <c r="X148" i="4"/>
  <c r="X14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7"/>
  <c r="X13"/>
  <c r="J171" i="7" l="1"/>
  <c r="K171"/>
  <c r="L171"/>
  <c r="J5"/>
  <c r="L5" s="1"/>
  <c r="K5"/>
  <c r="J6"/>
  <c r="K6"/>
  <c r="L6" s="1"/>
  <c r="J7"/>
  <c r="K7"/>
  <c r="L7"/>
  <c r="J8"/>
  <c r="L8" s="1"/>
  <c r="K8"/>
  <c r="J9"/>
  <c r="L9" s="1"/>
  <c r="K9"/>
  <c r="J10"/>
  <c r="K10"/>
  <c r="L10" s="1"/>
  <c r="J11"/>
  <c r="K11"/>
  <c r="L11"/>
  <c r="J12"/>
  <c r="L12" s="1"/>
  <c r="K12"/>
  <c r="J13"/>
  <c r="L13" s="1"/>
  <c r="K13"/>
  <c r="J14"/>
  <c r="K14"/>
  <c r="L14" s="1"/>
  <c r="J15"/>
  <c r="K15"/>
  <c r="L15"/>
  <c r="J16"/>
  <c r="L16" s="1"/>
  <c r="K16"/>
  <c r="J17"/>
  <c r="L17" s="1"/>
  <c r="K17"/>
  <c r="J18"/>
  <c r="K18"/>
  <c r="L18" s="1"/>
  <c r="J19"/>
  <c r="K19"/>
  <c r="L19"/>
  <c r="J20"/>
  <c r="L20" s="1"/>
  <c r="K20"/>
  <c r="J21"/>
  <c r="L21" s="1"/>
  <c r="K21"/>
  <c r="J22"/>
  <c r="K22"/>
  <c r="L22" s="1"/>
  <c r="J23"/>
  <c r="K23"/>
  <c r="L23"/>
  <c r="J24"/>
  <c r="L24" s="1"/>
  <c r="K24"/>
  <c r="J25"/>
  <c r="L25" s="1"/>
  <c r="K25"/>
  <c r="J26"/>
  <c r="K26"/>
  <c r="L26" s="1"/>
  <c r="J27"/>
  <c r="K27"/>
  <c r="L27"/>
  <c r="J28"/>
  <c r="L28" s="1"/>
  <c r="K28"/>
  <c r="J29"/>
  <c r="L29" s="1"/>
  <c r="K29"/>
  <c r="J30"/>
  <c r="K30"/>
  <c r="L30" s="1"/>
  <c r="J31"/>
  <c r="K31"/>
  <c r="L31"/>
  <c r="J32"/>
  <c r="L32" s="1"/>
  <c r="K32"/>
  <c r="J33"/>
  <c r="L33" s="1"/>
  <c r="K33"/>
  <c r="J34"/>
  <c r="K34"/>
  <c r="L34" s="1"/>
  <c r="J35"/>
  <c r="K35"/>
  <c r="L35"/>
  <c r="J36"/>
  <c r="L36" s="1"/>
  <c r="K36"/>
  <c r="J37"/>
  <c r="L37" s="1"/>
  <c r="K37"/>
  <c r="J38"/>
  <c r="K38"/>
  <c r="L38" s="1"/>
  <c r="J39"/>
  <c r="K39"/>
  <c r="L39"/>
  <c r="J40"/>
  <c r="L40" s="1"/>
  <c r="K40"/>
  <c r="J41"/>
  <c r="L41" s="1"/>
  <c r="K41"/>
  <c r="J42"/>
  <c r="K42"/>
  <c r="L42" s="1"/>
  <c r="J43"/>
  <c r="K43"/>
  <c r="L43"/>
  <c r="J44"/>
  <c r="L44" s="1"/>
  <c r="K44"/>
  <c r="J45"/>
  <c r="L45" s="1"/>
  <c r="K45"/>
  <c r="J46"/>
  <c r="K46"/>
  <c r="L46" s="1"/>
  <c r="J47"/>
  <c r="K47"/>
  <c r="L47"/>
  <c r="J48"/>
  <c r="L48" s="1"/>
  <c r="K48"/>
  <c r="J49"/>
  <c r="L49" s="1"/>
  <c r="K49"/>
  <c r="J50"/>
  <c r="K50"/>
  <c r="L50" s="1"/>
  <c r="J51"/>
  <c r="K51"/>
  <c r="L51"/>
  <c r="J52"/>
  <c r="L52" s="1"/>
  <c r="K52"/>
  <c r="J53"/>
  <c r="L53" s="1"/>
  <c r="K53"/>
  <c r="J54"/>
  <c r="K54"/>
  <c r="L54" s="1"/>
  <c r="J55"/>
  <c r="K55"/>
  <c r="L55"/>
  <c r="J56"/>
  <c r="L56" s="1"/>
  <c r="K56"/>
  <c r="J57"/>
  <c r="L57" s="1"/>
  <c r="K57"/>
  <c r="J58"/>
  <c r="K58"/>
  <c r="L58" s="1"/>
  <c r="J59"/>
  <c r="K59"/>
  <c r="L59"/>
  <c r="J60"/>
  <c r="L60" s="1"/>
  <c r="K60"/>
  <c r="J61"/>
  <c r="L61" s="1"/>
  <c r="K61"/>
  <c r="J62"/>
  <c r="K62"/>
  <c r="L62" s="1"/>
  <c r="J63"/>
  <c r="K63"/>
  <c r="L63"/>
  <c r="J64"/>
  <c r="L64" s="1"/>
  <c r="K64"/>
  <c r="J65"/>
  <c r="L65" s="1"/>
  <c r="K65"/>
  <c r="J66"/>
  <c r="K66"/>
  <c r="L66" s="1"/>
  <c r="J67"/>
  <c r="K67"/>
  <c r="L67"/>
  <c r="J68"/>
  <c r="L68" s="1"/>
  <c r="K68"/>
  <c r="J69"/>
  <c r="L69" s="1"/>
  <c r="K69"/>
  <c r="J70"/>
  <c r="K70"/>
  <c r="L70" s="1"/>
  <c r="J71"/>
  <c r="K71"/>
  <c r="L71"/>
  <c r="J72"/>
  <c r="L72" s="1"/>
  <c r="K72"/>
  <c r="J73"/>
  <c r="L73" s="1"/>
  <c r="K73"/>
  <c r="J74"/>
  <c r="K74"/>
  <c r="L74" s="1"/>
  <c r="J75"/>
  <c r="K75"/>
  <c r="L75"/>
  <c r="J76"/>
  <c r="L76" s="1"/>
  <c r="K76"/>
  <c r="J77"/>
  <c r="L77" s="1"/>
  <c r="K77"/>
  <c r="J78"/>
  <c r="K78"/>
  <c r="L78" s="1"/>
  <c r="J79"/>
  <c r="K79"/>
  <c r="L79"/>
  <c r="J80"/>
  <c r="L80" s="1"/>
  <c r="K80"/>
  <c r="J81"/>
  <c r="L81" s="1"/>
  <c r="K81"/>
  <c r="J82"/>
  <c r="K82"/>
  <c r="L82" s="1"/>
  <c r="J83"/>
  <c r="K83"/>
  <c r="L83"/>
  <c r="J84"/>
  <c r="L84" s="1"/>
  <c r="K84"/>
  <c r="J85"/>
  <c r="L85" s="1"/>
  <c r="K85"/>
  <c r="J86"/>
  <c r="K86"/>
  <c r="L86" s="1"/>
  <c r="J87"/>
  <c r="K87"/>
  <c r="L87"/>
  <c r="J88"/>
  <c r="L88" s="1"/>
  <c r="K88"/>
  <c r="J89"/>
  <c r="L89" s="1"/>
  <c r="K89"/>
  <c r="J90"/>
  <c r="K90"/>
  <c r="L90" s="1"/>
  <c r="J91"/>
  <c r="K91"/>
  <c r="L91"/>
  <c r="J92"/>
  <c r="L92" s="1"/>
  <c r="K92"/>
  <c r="J93"/>
  <c r="L93" s="1"/>
  <c r="K93"/>
  <c r="J94"/>
  <c r="K94"/>
  <c r="L94" s="1"/>
  <c r="J95"/>
  <c r="K95"/>
  <c r="L95"/>
  <c r="J96"/>
  <c r="L96" s="1"/>
  <c r="K96"/>
  <c r="J97"/>
  <c r="L97" s="1"/>
  <c r="K97"/>
  <c r="J98"/>
  <c r="K98"/>
  <c r="L98" s="1"/>
  <c r="J99"/>
  <c r="K99"/>
  <c r="L99"/>
  <c r="J100"/>
  <c r="L100" s="1"/>
  <c r="K100"/>
  <c r="J101"/>
  <c r="L101" s="1"/>
  <c r="K101"/>
  <c r="J102"/>
  <c r="K102"/>
  <c r="L102" s="1"/>
  <c r="J103"/>
  <c r="K103"/>
  <c r="L103"/>
  <c r="J104"/>
  <c r="L104" s="1"/>
  <c r="K104"/>
  <c r="J105"/>
  <c r="L105" s="1"/>
  <c r="K105"/>
  <c r="J106"/>
  <c r="K106"/>
  <c r="L106" s="1"/>
  <c r="J107"/>
  <c r="K107"/>
  <c r="L107"/>
  <c r="J108"/>
  <c r="L108" s="1"/>
  <c r="K108"/>
  <c r="J109"/>
  <c r="L109" s="1"/>
  <c r="K109"/>
  <c r="J110"/>
  <c r="K110"/>
  <c r="L110" s="1"/>
  <c r="J111"/>
  <c r="K111"/>
  <c r="L111"/>
  <c r="J112"/>
  <c r="L112" s="1"/>
  <c r="K112"/>
  <c r="J113"/>
  <c r="L113" s="1"/>
  <c r="K113"/>
  <c r="J114"/>
  <c r="K114"/>
  <c r="L114" s="1"/>
  <c r="J115"/>
  <c r="K115"/>
  <c r="L115"/>
  <c r="J116"/>
  <c r="L116" s="1"/>
  <c r="K116"/>
  <c r="J117"/>
  <c r="L117" s="1"/>
  <c r="K117"/>
  <c r="J118"/>
  <c r="K118"/>
  <c r="L118" s="1"/>
  <c r="J119"/>
  <c r="K119"/>
  <c r="L119"/>
  <c r="J120"/>
  <c r="L120" s="1"/>
  <c r="K120"/>
  <c r="J121"/>
  <c r="L121" s="1"/>
  <c r="K121"/>
  <c r="J122"/>
  <c r="K122"/>
  <c r="L122" s="1"/>
  <c r="J123"/>
  <c r="K123"/>
  <c r="L123"/>
  <c r="J124"/>
  <c r="L124" s="1"/>
  <c r="K124"/>
  <c r="J125"/>
  <c r="L125" s="1"/>
  <c r="K125"/>
  <c r="J126"/>
  <c r="K126"/>
  <c r="L126" s="1"/>
  <c r="J127"/>
  <c r="K127"/>
  <c r="L127"/>
  <c r="J128"/>
  <c r="L128" s="1"/>
  <c r="K128"/>
  <c r="J129"/>
  <c r="L129" s="1"/>
  <c r="K129"/>
  <c r="J130"/>
  <c r="K130"/>
  <c r="L130" s="1"/>
  <c r="J131"/>
  <c r="K131"/>
  <c r="L131"/>
  <c r="J132"/>
  <c r="L132" s="1"/>
  <c r="K132"/>
  <c r="J133"/>
  <c r="L133" s="1"/>
  <c r="K133"/>
  <c r="J134"/>
  <c r="K134"/>
  <c r="L134" s="1"/>
  <c r="J135"/>
  <c r="K135"/>
  <c r="L135"/>
  <c r="J136"/>
  <c r="L136" s="1"/>
  <c r="K136"/>
  <c r="J137"/>
  <c r="L137" s="1"/>
  <c r="K137"/>
  <c r="J138"/>
  <c r="K138"/>
  <c r="L138" s="1"/>
  <c r="J139"/>
  <c r="K139"/>
  <c r="L139"/>
  <c r="J140"/>
  <c r="L140" s="1"/>
  <c r="K140"/>
  <c r="J141"/>
  <c r="L141" s="1"/>
  <c r="K141"/>
  <c r="J142"/>
  <c r="K142"/>
  <c r="L142" s="1"/>
  <c r="J143"/>
  <c r="K143"/>
  <c r="L143"/>
  <c r="J144"/>
  <c r="L144" s="1"/>
  <c r="K144"/>
  <c r="J145"/>
  <c r="L145" s="1"/>
  <c r="K145"/>
  <c r="J146"/>
  <c r="K146"/>
  <c r="L146" s="1"/>
  <c r="J147"/>
  <c r="K147"/>
  <c r="L147"/>
  <c r="J148"/>
  <c r="L148" s="1"/>
  <c r="K148"/>
  <c r="J149"/>
  <c r="L149" s="1"/>
  <c r="K149"/>
  <c r="J150"/>
  <c r="K150"/>
  <c r="L150" s="1"/>
  <c r="J151"/>
  <c r="K151"/>
  <c r="L151"/>
  <c r="J152"/>
  <c r="L152" s="1"/>
  <c r="K152"/>
  <c r="J153"/>
  <c r="L153" s="1"/>
  <c r="K153"/>
  <c r="J154"/>
  <c r="K154"/>
  <c r="L154" s="1"/>
  <c r="J155"/>
  <c r="K155"/>
  <c r="L155"/>
  <c r="J156"/>
  <c r="L156" s="1"/>
  <c r="K156"/>
  <c r="J157"/>
  <c r="L157" s="1"/>
  <c r="K157"/>
  <c r="J158"/>
  <c r="K158"/>
  <c r="L158" s="1"/>
  <c r="J159"/>
  <c r="K159"/>
  <c r="L159"/>
  <c r="J160"/>
  <c r="L160" s="1"/>
  <c r="K160"/>
  <c r="J161"/>
  <c r="L161" s="1"/>
  <c r="K161"/>
  <c r="J162"/>
  <c r="K162"/>
  <c r="L162" s="1"/>
  <c r="J163"/>
  <c r="K163"/>
  <c r="L163"/>
  <c r="J164"/>
  <c r="L164" s="1"/>
  <c r="K164"/>
  <c r="J165"/>
  <c r="L165" s="1"/>
  <c r="K165"/>
  <c r="J166"/>
  <c r="K166"/>
  <c r="L166" s="1"/>
  <c r="J167"/>
  <c r="K167"/>
  <c r="L167"/>
  <c r="J168"/>
  <c r="L168" s="1"/>
  <c r="K168"/>
  <c r="J169"/>
  <c r="L169" s="1"/>
  <c r="K169"/>
  <c r="J170"/>
  <c r="K170"/>
  <c r="L170" s="1"/>
  <c r="L4"/>
  <c r="K4"/>
  <c r="J4"/>
  <c r="C157" i="5"/>
  <c r="H156"/>
  <c r="D156"/>
  <c r="H155"/>
  <c r="D155"/>
  <c r="H154"/>
  <c r="D154"/>
  <c r="H153"/>
  <c r="D153"/>
  <c r="D152"/>
  <c r="F152" s="1"/>
  <c r="H151"/>
  <c r="D151"/>
  <c r="L150"/>
  <c r="H150"/>
  <c r="D150"/>
  <c r="H149"/>
  <c r="D149"/>
  <c r="H148"/>
  <c r="D148"/>
  <c r="H147"/>
  <c r="D147"/>
  <c r="H146"/>
  <c r="F146"/>
  <c r="D146"/>
  <c r="H145"/>
  <c r="D145"/>
  <c r="H144"/>
  <c r="D144"/>
  <c r="F143"/>
  <c r="H143" s="1"/>
  <c r="D143"/>
  <c r="H142"/>
  <c r="D142"/>
  <c r="H141"/>
  <c r="F141"/>
  <c r="D141"/>
  <c r="H140"/>
  <c r="D140"/>
  <c r="H139"/>
  <c r="D139"/>
  <c r="F138"/>
  <c r="H138" s="1"/>
  <c r="D138"/>
  <c r="H137"/>
  <c r="D137"/>
  <c r="H136"/>
  <c r="D136"/>
  <c r="H135"/>
  <c r="D135"/>
  <c r="H134"/>
  <c r="D134"/>
  <c r="H133"/>
  <c r="D133"/>
  <c r="H132"/>
  <c r="D132"/>
  <c r="H131"/>
  <c r="D131"/>
  <c r="H130"/>
  <c r="G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F121"/>
  <c r="H121" s="1"/>
  <c r="D121"/>
  <c r="D120"/>
  <c r="F120" s="1"/>
  <c r="H120" s="1"/>
  <c r="H119"/>
  <c r="D119"/>
  <c r="H118"/>
  <c r="D118"/>
  <c r="H117"/>
  <c r="D117"/>
  <c r="F116"/>
  <c r="H116" s="1"/>
  <c r="D116"/>
  <c r="H115"/>
  <c r="D115"/>
  <c r="H114"/>
  <c r="D114"/>
  <c r="H113"/>
  <c r="D113"/>
  <c r="G112"/>
  <c r="D112"/>
  <c r="F112" s="1"/>
  <c r="H112" s="1"/>
  <c r="H111"/>
  <c r="F111"/>
  <c r="D111"/>
  <c r="H110"/>
  <c r="D110"/>
  <c r="H109"/>
  <c r="G109"/>
  <c r="D109"/>
  <c r="H108"/>
  <c r="D108"/>
  <c r="H107"/>
  <c r="D107"/>
  <c r="H106"/>
  <c r="D106"/>
  <c r="D105"/>
  <c r="F105" s="1"/>
  <c r="H105" s="1"/>
  <c r="H104"/>
  <c r="D104"/>
  <c r="H103"/>
  <c r="D103"/>
  <c r="H102"/>
  <c r="D102"/>
  <c r="H101"/>
  <c r="D101"/>
  <c r="D100"/>
  <c r="F100" s="1"/>
  <c r="H100" s="1"/>
  <c r="H99"/>
  <c r="D99"/>
  <c r="H98"/>
  <c r="D98"/>
  <c r="H97"/>
  <c r="D97"/>
  <c r="D96"/>
  <c r="F96" s="1"/>
  <c r="H96" s="1"/>
  <c r="H95"/>
  <c r="D95"/>
  <c r="H94"/>
  <c r="D94"/>
  <c r="H93"/>
  <c r="D93"/>
  <c r="G92"/>
  <c r="H92" s="1"/>
  <c r="D92"/>
  <c r="H91"/>
  <c r="D91"/>
  <c r="H90"/>
  <c r="F90"/>
  <c r="D90"/>
  <c r="H89"/>
  <c r="D89"/>
  <c r="H88"/>
  <c r="D88"/>
  <c r="H87"/>
  <c r="D87"/>
  <c r="D86"/>
  <c r="F86" s="1"/>
  <c r="H85"/>
  <c r="D85"/>
  <c r="F84"/>
  <c r="H84" s="1"/>
  <c r="D84"/>
  <c r="D83"/>
  <c r="G83" s="1"/>
  <c r="H83" s="1"/>
  <c r="H82"/>
  <c r="D82"/>
  <c r="H81"/>
  <c r="D81"/>
  <c r="H80"/>
  <c r="D80"/>
  <c r="H79"/>
  <c r="D79"/>
  <c r="H78"/>
  <c r="D78"/>
  <c r="H77"/>
  <c r="D77"/>
  <c r="H76"/>
  <c r="D76"/>
  <c r="G75"/>
  <c r="F75"/>
  <c r="H75" s="1"/>
  <c r="D75"/>
  <c r="F74"/>
  <c r="H74" s="1"/>
  <c r="D74"/>
  <c r="H73"/>
  <c r="D73"/>
  <c r="H72"/>
  <c r="D72"/>
  <c r="D71"/>
  <c r="G71" s="1"/>
  <c r="H71" s="1"/>
  <c r="H70"/>
  <c r="D70"/>
  <c r="H69"/>
  <c r="D69"/>
  <c r="H68"/>
  <c r="D68"/>
  <c r="K67"/>
  <c r="J67"/>
  <c r="H67"/>
  <c r="D67"/>
  <c r="K66"/>
  <c r="J66"/>
  <c r="H66"/>
  <c r="D66"/>
  <c r="H65"/>
  <c r="D65"/>
  <c r="D64"/>
  <c r="F64" s="1"/>
  <c r="H64" s="1"/>
  <c r="H63"/>
  <c r="D63"/>
  <c r="H62"/>
  <c r="D62"/>
  <c r="H61"/>
  <c r="D61"/>
  <c r="H60"/>
  <c r="D60"/>
  <c r="H59"/>
  <c r="F59"/>
  <c r="D59"/>
  <c r="H58"/>
  <c r="D58"/>
  <c r="J57"/>
  <c r="H57"/>
  <c r="D57"/>
  <c r="J56"/>
  <c r="H56"/>
  <c r="D56"/>
  <c r="H55"/>
  <c r="D55"/>
  <c r="H54"/>
  <c r="D54"/>
  <c r="H53"/>
  <c r="D53"/>
  <c r="D52"/>
  <c r="F52" s="1"/>
  <c r="H52" s="1"/>
  <c r="H51"/>
  <c r="D51"/>
  <c r="H50"/>
  <c r="D50"/>
  <c r="H49"/>
  <c r="F49"/>
  <c r="D49"/>
  <c r="F48"/>
  <c r="H48" s="1"/>
  <c r="D48"/>
  <c r="D47"/>
  <c r="F47" s="1"/>
  <c r="H47" s="1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F37"/>
  <c r="H37" s="1"/>
  <c r="D37"/>
  <c r="D36"/>
  <c r="F36" s="1"/>
  <c r="H36" s="1"/>
  <c r="H35"/>
  <c r="D35"/>
  <c r="F34"/>
  <c r="H34" s="1"/>
  <c r="D34"/>
  <c r="D33"/>
  <c r="G33" s="1"/>
  <c r="H33" s="1"/>
  <c r="H32"/>
  <c r="D32"/>
  <c r="H31"/>
  <c r="D31"/>
  <c r="H30"/>
  <c r="D30"/>
  <c r="H29"/>
  <c r="D29"/>
  <c r="H28"/>
  <c r="D28"/>
  <c r="H27"/>
  <c r="D27"/>
  <c r="H26"/>
  <c r="D26"/>
  <c r="H25"/>
  <c r="D25"/>
  <c r="H24"/>
  <c r="D24"/>
  <c r="F23"/>
  <c r="H23" s="1"/>
  <c r="D23"/>
  <c r="D22"/>
  <c r="F22" s="1"/>
  <c r="H22" s="1"/>
  <c r="H21"/>
  <c r="D21"/>
  <c r="H20"/>
  <c r="D20"/>
  <c r="D19"/>
  <c r="F19" s="1"/>
  <c r="H19" s="1"/>
  <c r="H18"/>
  <c r="D18"/>
  <c r="D17"/>
  <c r="F17" s="1"/>
  <c r="H17" s="1"/>
  <c r="D16"/>
  <c r="G16" s="1"/>
  <c r="H16" s="1"/>
  <c r="H15"/>
  <c r="D15"/>
  <c r="D14"/>
  <c r="F14" s="1"/>
  <c r="H14" s="1"/>
  <c r="D13"/>
  <c r="F13" s="1"/>
  <c r="H13" s="1"/>
  <c r="H12"/>
  <c r="G12"/>
  <c r="D12"/>
  <c r="H11"/>
  <c r="D11"/>
  <c r="H10"/>
  <c r="D10"/>
  <c r="H9"/>
  <c r="D9"/>
  <c r="H8"/>
  <c r="D8"/>
  <c r="H7"/>
  <c r="D7"/>
  <c r="H6"/>
  <c r="D6"/>
  <c r="H5"/>
  <c r="D5"/>
  <c r="H4"/>
  <c r="F4"/>
  <c r="F157" s="1"/>
  <c r="D4"/>
  <c r="D157" s="1"/>
  <c r="K164" i="9"/>
  <c r="K129" i="3"/>
  <c r="K142" s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4"/>
  <c r="M138"/>
  <c r="P131"/>
  <c r="S148" i="4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5"/>
  <c r="R151"/>
  <c r="R150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G246" i="6"/>
  <c r="G10"/>
  <c r="G14"/>
  <c r="G30"/>
  <c r="G34"/>
  <c r="G66"/>
  <c r="G72"/>
  <c r="G186"/>
  <c r="G198"/>
  <c r="G216"/>
  <c r="G250"/>
  <c r="G254"/>
  <c r="G258"/>
  <c r="D5"/>
  <c r="D6"/>
  <c r="D7"/>
  <c r="F7" s="1"/>
  <c r="D8"/>
  <c r="F8" s="1"/>
  <c r="D9"/>
  <c r="D10"/>
  <c r="D11"/>
  <c r="F11" s="1"/>
  <c r="D12"/>
  <c r="D13"/>
  <c r="G13" s="1"/>
  <c r="D14"/>
  <c r="F14" s="1"/>
  <c r="D15"/>
  <c r="F15" s="1"/>
  <c r="D16"/>
  <c r="F16" s="1"/>
  <c r="D17"/>
  <c r="D18"/>
  <c r="F18" s="1"/>
  <c r="D19"/>
  <c r="G19" s="1"/>
  <c r="D20"/>
  <c r="D21"/>
  <c r="D22"/>
  <c r="D23"/>
  <c r="G23" s="1"/>
  <c r="D24"/>
  <c r="F24" s="1"/>
  <c r="D25"/>
  <c r="D26"/>
  <c r="F26" s="1"/>
  <c r="D27"/>
  <c r="D28"/>
  <c r="G28" s="1"/>
  <c r="D29"/>
  <c r="G29" s="1"/>
  <c r="D30"/>
  <c r="D31"/>
  <c r="G31" s="1"/>
  <c r="D32"/>
  <c r="D33"/>
  <c r="D34"/>
  <c r="F34" s="1"/>
  <c r="D35"/>
  <c r="F35" s="1"/>
  <c r="D36"/>
  <c r="F36" s="1"/>
  <c r="D37"/>
  <c r="D38"/>
  <c r="D39"/>
  <c r="G39" s="1"/>
  <c r="D40"/>
  <c r="F40" s="1"/>
  <c r="D41"/>
  <c r="D42"/>
  <c r="F42" s="1"/>
  <c r="D43"/>
  <c r="G43" s="1"/>
  <c r="D44"/>
  <c r="F44" s="1"/>
  <c r="D45"/>
  <c r="D46"/>
  <c r="D47"/>
  <c r="D48"/>
  <c r="D49"/>
  <c r="D50"/>
  <c r="D51"/>
  <c r="D52"/>
  <c r="F52" s="1"/>
  <c r="D53"/>
  <c r="G53" s="1"/>
  <c r="D54"/>
  <c r="F54" s="1"/>
  <c r="D55"/>
  <c r="D56"/>
  <c r="F56" s="1"/>
  <c r="D57"/>
  <c r="D58"/>
  <c r="D59"/>
  <c r="D60"/>
  <c r="F60" s="1"/>
  <c r="D61"/>
  <c r="D62"/>
  <c r="D63"/>
  <c r="D64"/>
  <c r="D65"/>
  <c r="D66"/>
  <c r="D67"/>
  <c r="D68"/>
  <c r="F68" s="1"/>
  <c r="D69"/>
  <c r="G69" s="1"/>
  <c r="D70"/>
  <c r="D71"/>
  <c r="F71" s="1"/>
  <c r="D72"/>
  <c r="F72" s="1"/>
  <c r="D73"/>
  <c r="G73" s="1"/>
  <c r="D74"/>
  <c r="D75"/>
  <c r="F75" s="1"/>
  <c r="D76"/>
  <c r="D77"/>
  <c r="D78"/>
  <c r="F78" s="1"/>
  <c r="D79"/>
  <c r="G79" s="1"/>
  <c r="D80"/>
  <c r="D81"/>
  <c r="D82"/>
  <c r="D83"/>
  <c r="D84"/>
  <c r="F84" s="1"/>
  <c r="D85"/>
  <c r="D86"/>
  <c r="D87"/>
  <c r="D88"/>
  <c r="D89"/>
  <c r="D90"/>
  <c r="D91"/>
  <c r="G91" s="1"/>
  <c r="D92"/>
  <c r="D93"/>
  <c r="D94"/>
  <c r="F94" s="1"/>
  <c r="D95"/>
  <c r="G95" s="1"/>
  <c r="D96"/>
  <c r="D97"/>
  <c r="D98"/>
  <c r="F98" s="1"/>
  <c r="D99"/>
  <c r="D100"/>
  <c r="F100" s="1"/>
  <c r="D101"/>
  <c r="D102"/>
  <c r="F102" s="1"/>
  <c r="D103"/>
  <c r="G103" s="1"/>
  <c r="D104"/>
  <c r="G104" s="1"/>
  <c r="D105"/>
  <c r="G105" s="1"/>
  <c r="D106"/>
  <c r="F106" s="1"/>
  <c r="D107"/>
  <c r="D108"/>
  <c r="D109"/>
  <c r="D110"/>
  <c r="D111"/>
  <c r="F111" s="1"/>
  <c r="D112"/>
  <c r="D113"/>
  <c r="G113" s="1"/>
  <c r="D114"/>
  <c r="F114" s="1"/>
  <c r="D115"/>
  <c r="D116"/>
  <c r="F116" s="1"/>
  <c r="D117"/>
  <c r="G117" s="1"/>
  <c r="D118"/>
  <c r="D119"/>
  <c r="F119" s="1"/>
  <c r="D120"/>
  <c r="F120" s="1"/>
  <c r="D121"/>
  <c r="G121" s="1"/>
  <c r="D122"/>
  <c r="D123"/>
  <c r="D124"/>
  <c r="F124" s="1"/>
  <c r="D125"/>
  <c r="G125" s="1"/>
  <c r="D126"/>
  <c r="F126" s="1"/>
  <c r="D127"/>
  <c r="D128"/>
  <c r="F128" s="1"/>
  <c r="D129"/>
  <c r="D130"/>
  <c r="D131"/>
  <c r="F131" s="1"/>
  <c r="D132"/>
  <c r="D133"/>
  <c r="D134"/>
  <c r="D135"/>
  <c r="D136"/>
  <c r="D137"/>
  <c r="G137" s="1"/>
  <c r="D138"/>
  <c r="D139"/>
  <c r="G139" s="1"/>
  <c r="D140"/>
  <c r="D141"/>
  <c r="G141" s="1"/>
  <c r="D142"/>
  <c r="F142" s="1"/>
  <c r="D143"/>
  <c r="G143" s="1"/>
  <c r="D144"/>
  <c r="F144" s="1"/>
  <c r="D145"/>
  <c r="G145" s="1"/>
  <c r="D146"/>
  <c r="F146" s="1"/>
  <c r="D147"/>
  <c r="G147" s="1"/>
  <c r="D148"/>
  <c r="F148" s="1"/>
  <c r="D149"/>
  <c r="D150"/>
  <c r="F150" s="1"/>
  <c r="D151"/>
  <c r="D152"/>
  <c r="G152" s="1"/>
  <c r="D153"/>
  <c r="D154"/>
  <c r="D155"/>
  <c r="D156"/>
  <c r="F156" s="1"/>
  <c r="D157"/>
  <c r="G157" s="1"/>
  <c r="D158"/>
  <c r="F158" s="1"/>
  <c r="D159"/>
  <c r="G159" s="1"/>
  <c r="D160"/>
  <c r="F160" s="1"/>
  <c r="D161"/>
  <c r="G161" s="1"/>
  <c r="D162"/>
  <c r="D163"/>
  <c r="D164"/>
  <c r="D165"/>
  <c r="G165" s="1"/>
  <c r="D166"/>
  <c r="F166" s="1"/>
  <c r="D167"/>
  <c r="F167" s="1"/>
  <c r="D168"/>
  <c r="D169"/>
  <c r="D170"/>
  <c r="D171"/>
  <c r="F171" s="1"/>
  <c r="D172"/>
  <c r="F172" s="1"/>
  <c r="D173"/>
  <c r="G173" s="1"/>
  <c r="D174"/>
  <c r="D175"/>
  <c r="F175" s="1"/>
  <c r="D176"/>
  <c r="D177"/>
  <c r="D178"/>
  <c r="D179"/>
  <c r="F179" s="1"/>
  <c r="D180"/>
  <c r="F180" s="1"/>
  <c r="D181"/>
  <c r="D182"/>
  <c r="D183"/>
  <c r="D184"/>
  <c r="F184" s="1"/>
  <c r="D185"/>
  <c r="D186"/>
  <c r="F186" s="1"/>
  <c r="D187"/>
  <c r="D188"/>
  <c r="D189"/>
  <c r="G189" s="1"/>
  <c r="D190"/>
  <c r="F190" s="1"/>
  <c r="D191"/>
  <c r="D192"/>
  <c r="D193"/>
  <c r="D194"/>
  <c r="F194" s="1"/>
  <c r="D195"/>
  <c r="F195" s="1"/>
  <c r="D196"/>
  <c r="D197"/>
  <c r="D198"/>
  <c r="F198" s="1"/>
  <c r="D199"/>
  <c r="G199" s="1"/>
  <c r="D200"/>
  <c r="D201"/>
  <c r="D202"/>
  <c r="D203"/>
  <c r="G203" s="1"/>
  <c r="D204"/>
  <c r="D205"/>
  <c r="D206"/>
  <c r="F206" s="1"/>
  <c r="D207"/>
  <c r="F207" s="1"/>
  <c r="D208"/>
  <c r="F208" s="1"/>
  <c r="D209"/>
  <c r="D210"/>
  <c r="F210" s="1"/>
  <c r="D211"/>
  <c r="D212"/>
  <c r="D213"/>
  <c r="D214"/>
  <c r="F214" s="1"/>
  <c r="D215"/>
  <c r="D216"/>
  <c r="F216" s="1"/>
  <c r="D217"/>
  <c r="G217" s="1"/>
  <c r="D218"/>
  <c r="F218" s="1"/>
  <c r="D219"/>
  <c r="D220"/>
  <c r="D221"/>
  <c r="D222"/>
  <c r="D223"/>
  <c r="F223" s="1"/>
  <c r="D224"/>
  <c r="G224" s="1"/>
  <c r="D225"/>
  <c r="G225" s="1"/>
  <c r="D226"/>
  <c r="D227"/>
  <c r="D228"/>
  <c r="F228" s="1"/>
  <c r="D229"/>
  <c r="D230"/>
  <c r="D231"/>
  <c r="D232"/>
  <c r="D233"/>
  <c r="D234"/>
  <c r="D235"/>
  <c r="F235" s="1"/>
  <c r="D236"/>
  <c r="D237"/>
  <c r="D238"/>
  <c r="F238" s="1"/>
  <c r="D239"/>
  <c r="D240"/>
  <c r="F240" s="1"/>
  <c r="D241"/>
  <c r="D242"/>
  <c r="D243"/>
  <c r="D244"/>
  <c r="F244" s="1"/>
  <c r="D245"/>
  <c r="D246"/>
  <c r="F246" s="1"/>
  <c r="D247"/>
  <c r="D248"/>
  <c r="F248" s="1"/>
  <c r="D249"/>
  <c r="D250"/>
  <c r="D251"/>
  <c r="G251" s="1"/>
  <c r="D252"/>
  <c r="D253"/>
  <c r="D254"/>
  <c r="D255"/>
  <c r="D256"/>
  <c r="F256" s="1"/>
  <c r="D257"/>
  <c r="D258"/>
  <c r="D259"/>
  <c r="D260"/>
  <c r="D261"/>
  <c r="D262"/>
  <c r="F262" s="1"/>
  <c r="D263"/>
  <c r="D264"/>
  <c r="D4"/>
  <c r="F4" s="1"/>
  <c r="H152" i="5" l="1"/>
  <c r="H86"/>
  <c r="H157" s="1"/>
  <c r="G86"/>
  <c r="G157" s="1"/>
  <c r="G152"/>
  <c r="F159" i="6"/>
  <c r="F95"/>
  <c r="F19"/>
  <c r="F199"/>
  <c r="G180"/>
  <c r="F147"/>
  <c r="G100"/>
  <c r="G120"/>
  <c r="F103"/>
  <c r="F79"/>
  <c r="G256"/>
  <c r="G228"/>
  <c r="G214"/>
  <c r="G158"/>
  <c r="G126"/>
  <c r="F91"/>
  <c r="F31"/>
  <c r="G8"/>
  <c r="G4"/>
  <c r="F261"/>
  <c r="F245"/>
  <c r="F237"/>
  <c r="F233"/>
  <c r="F217"/>
  <c r="F213"/>
  <c r="F177"/>
  <c r="F157"/>
  <c r="F153"/>
  <c r="F137"/>
  <c r="F125"/>
  <c r="F121"/>
  <c r="F105"/>
  <c r="F73"/>
  <c r="F5"/>
  <c r="F257"/>
  <c r="F253"/>
  <c r="F229"/>
  <c r="F225"/>
  <c r="F201"/>
  <c r="F197"/>
  <c r="F165"/>
  <c r="F145"/>
  <c r="F141"/>
  <c r="F113"/>
  <c r="F109"/>
  <c r="F97"/>
  <c r="F49"/>
  <c r="F17"/>
  <c r="F13"/>
  <c r="F78" i="7" l="1"/>
  <c r="D5"/>
  <c r="D6"/>
  <c r="G6" s="1"/>
  <c r="D7"/>
  <c r="D8"/>
  <c r="D9"/>
  <c r="G9" s="1"/>
  <c r="D10"/>
  <c r="D11"/>
  <c r="D12"/>
  <c r="F12" s="1"/>
  <c r="D13"/>
  <c r="G13" s="1"/>
  <c r="D14"/>
  <c r="G14" s="1"/>
  <c r="D15"/>
  <c r="G15" s="1"/>
  <c r="D16"/>
  <c r="G16" s="1"/>
  <c r="D17"/>
  <c r="D18"/>
  <c r="G18" s="1"/>
  <c r="D19"/>
  <c r="D20"/>
  <c r="G20" s="1"/>
  <c r="D21"/>
  <c r="D22"/>
  <c r="D23"/>
  <c r="D24"/>
  <c r="F24" s="1"/>
  <c r="D25"/>
  <c r="D26"/>
  <c r="D27"/>
  <c r="D28"/>
  <c r="G28" s="1"/>
  <c r="D29"/>
  <c r="D30"/>
  <c r="D31"/>
  <c r="G31" s="1"/>
  <c r="D32"/>
  <c r="D33"/>
  <c r="D34"/>
  <c r="G34" s="1"/>
  <c r="D35"/>
  <c r="D36"/>
  <c r="D37"/>
  <c r="D38"/>
  <c r="D39"/>
  <c r="F39" s="1"/>
  <c r="D40"/>
  <c r="F40" s="1"/>
  <c r="D41"/>
  <c r="F41" s="1"/>
  <c r="D42"/>
  <c r="G42" s="1"/>
  <c r="D43"/>
  <c r="G43" s="1"/>
  <c r="D44"/>
  <c r="G44" s="1"/>
  <c r="D45"/>
  <c r="D46"/>
  <c r="G46" s="1"/>
  <c r="D47"/>
  <c r="G47" s="1"/>
  <c r="D48"/>
  <c r="G48" s="1"/>
  <c r="D49"/>
  <c r="F49" s="1"/>
  <c r="D50"/>
  <c r="D51"/>
  <c r="G51" s="1"/>
  <c r="D52"/>
  <c r="D53"/>
  <c r="G53" s="1"/>
  <c r="D54"/>
  <c r="G54" s="1"/>
  <c r="D55"/>
  <c r="D56"/>
  <c r="F56" s="1"/>
  <c r="D57"/>
  <c r="G57" s="1"/>
  <c r="D58"/>
  <c r="G58" s="1"/>
  <c r="D59"/>
  <c r="F59" s="1"/>
  <c r="D60"/>
  <c r="D61"/>
  <c r="D62"/>
  <c r="G62" s="1"/>
  <c r="D63"/>
  <c r="F63" s="1"/>
  <c r="D64"/>
  <c r="D65"/>
  <c r="F65" s="1"/>
  <c r="D66"/>
  <c r="G66" s="1"/>
  <c r="D67"/>
  <c r="F67" s="1"/>
  <c r="D68"/>
  <c r="G68" s="1"/>
  <c r="D69"/>
  <c r="F69" s="1"/>
  <c r="D70"/>
  <c r="G70" s="1"/>
  <c r="D71"/>
  <c r="D72"/>
  <c r="F72" s="1"/>
  <c r="D73"/>
  <c r="D74"/>
  <c r="G74" s="1"/>
  <c r="D75"/>
  <c r="D76"/>
  <c r="G76" s="1"/>
  <c r="D77"/>
  <c r="G77" s="1"/>
  <c r="D78"/>
  <c r="D79"/>
  <c r="D80"/>
  <c r="F80" s="1"/>
  <c r="D81"/>
  <c r="G81" s="1"/>
  <c r="D82"/>
  <c r="D83"/>
  <c r="G83" s="1"/>
  <c r="D84"/>
  <c r="G84" s="1"/>
  <c r="D85"/>
  <c r="D86"/>
  <c r="D87"/>
  <c r="F87" s="1"/>
  <c r="D88"/>
  <c r="D89"/>
  <c r="G89" s="1"/>
  <c r="D90"/>
  <c r="G90" s="1"/>
  <c r="D91"/>
  <c r="D92"/>
  <c r="G92" s="1"/>
  <c r="D93"/>
  <c r="D94"/>
  <c r="D95"/>
  <c r="G95" s="1"/>
  <c r="D96"/>
  <c r="D97"/>
  <c r="D98"/>
  <c r="D99"/>
  <c r="D100"/>
  <c r="D101"/>
  <c r="D102"/>
  <c r="D103"/>
  <c r="F103" s="1"/>
  <c r="D104"/>
  <c r="F104" s="1"/>
  <c r="D105"/>
  <c r="F105" s="1"/>
  <c r="D106"/>
  <c r="G106" s="1"/>
  <c r="D107"/>
  <c r="D108"/>
  <c r="G108" s="1"/>
  <c r="D109"/>
  <c r="D110"/>
  <c r="G110" s="1"/>
  <c r="D111"/>
  <c r="F111" s="1"/>
  <c r="D112"/>
  <c r="D113"/>
  <c r="D114"/>
  <c r="G114" s="1"/>
  <c r="D115"/>
  <c r="F115" s="1"/>
  <c r="D116"/>
  <c r="F116" s="1"/>
  <c r="D117"/>
  <c r="G117" s="1"/>
  <c r="D118"/>
  <c r="G118" s="1"/>
  <c r="D119"/>
  <c r="G119" s="1"/>
  <c r="D120"/>
  <c r="D121"/>
  <c r="G121" s="1"/>
  <c r="D122"/>
  <c r="D123"/>
  <c r="G123" s="1"/>
  <c r="D124"/>
  <c r="G124" s="1"/>
  <c r="D125"/>
  <c r="D126"/>
  <c r="D127"/>
  <c r="G127" s="1"/>
  <c r="D128"/>
  <c r="D129"/>
  <c r="F129" s="1"/>
  <c r="D130"/>
  <c r="G130" s="1"/>
  <c r="D131"/>
  <c r="F131" s="1"/>
  <c r="D132"/>
  <c r="D133"/>
  <c r="D134"/>
  <c r="G134" s="1"/>
  <c r="D135"/>
  <c r="G135" s="1"/>
  <c r="D136"/>
  <c r="D137"/>
  <c r="D138"/>
  <c r="D139"/>
  <c r="F139" s="1"/>
  <c r="D140"/>
  <c r="D141"/>
  <c r="G141" s="1"/>
  <c r="D142"/>
  <c r="D143"/>
  <c r="D144"/>
  <c r="D145"/>
  <c r="G145" s="1"/>
  <c r="D146"/>
  <c r="D147"/>
  <c r="G147" s="1"/>
  <c r="D148"/>
  <c r="D149"/>
  <c r="G149" s="1"/>
  <c r="D150"/>
  <c r="G150" s="1"/>
  <c r="D151"/>
  <c r="G151" s="1"/>
  <c r="D152"/>
  <c r="G152" s="1"/>
  <c r="D153"/>
  <c r="D154"/>
  <c r="G154" s="1"/>
  <c r="D155"/>
  <c r="F155" s="1"/>
  <c r="D156"/>
  <c r="D157"/>
  <c r="D158"/>
  <c r="G158" s="1"/>
  <c r="D159"/>
  <c r="D160"/>
  <c r="G160" s="1"/>
  <c r="D161"/>
  <c r="D162"/>
  <c r="G162" s="1"/>
  <c r="D163"/>
  <c r="D164"/>
  <c r="D165"/>
  <c r="D166"/>
  <c r="G166" s="1"/>
  <c r="D167"/>
  <c r="G167" s="1"/>
  <c r="D168"/>
  <c r="F168" s="1"/>
  <c r="D169"/>
  <c r="D170"/>
  <c r="G170" s="1"/>
  <c r="D4"/>
  <c r="G168"/>
  <c r="F166"/>
  <c r="F162"/>
  <c r="G159"/>
  <c r="F150"/>
  <c r="G148"/>
  <c r="F146"/>
  <c r="G140"/>
  <c r="F135"/>
  <c r="F130"/>
  <c r="G128"/>
  <c r="F123"/>
  <c r="G120"/>
  <c r="F118"/>
  <c r="G116"/>
  <c r="F112"/>
  <c r="F108"/>
  <c r="F102"/>
  <c r="F99"/>
  <c r="G96"/>
  <c r="F88"/>
  <c r="F82"/>
  <c r="G80"/>
  <c r="F75"/>
  <c r="G72"/>
  <c r="F68"/>
  <c r="F66"/>
  <c r="G63"/>
  <c r="G55"/>
  <c r="G52"/>
  <c r="F48"/>
  <c r="F43"/>
  <c r="G40"/>
  <c r="G36"/>
  <c r="F36"/>
  <c r="G27"/>
  <c r="G24"/>
  <c r="F20"/>
  <c r="F18"/>
  <c r="F15"/>
  <c r="G12"/>
  <c r="F28" i="10"/>
  <c r="F108"/>
  <c r="F4" i="2"/>
  <c r="D5" i="10"/>
  <c r="D6"/>
  <c r="G6" s="1"/>
  <c r="D7"/>
  <c r="G7" s="1"/>
  <c r="D8"/>
  <c r="D9"/>
  <c r="D10"/>
  <c r="D11"/>
  <c r="D12"/>
  <c r="D13"/>
  <c r="D14"/>
  <c r="F14" s="1"/>
  <c r="D15"/>
  <c r="D16"/>
  <c r="D17"/>
  <c r="D18"/>
  <c r="D19"/>
  <c r="G19" s="1"/>
  <c r="D20"/>
  <c r="D21"/>
  <c r="G21" s="1"/>
  <c r="D22"/>
  <c r="D23"/>
  <c r="D24"/>
  <c r="D25"/>
  <c r="D26"/>
  <c r="D27"/>
  <c r="D28"/>
  <c r="D29"/>
  <c r="D30"/>
  <c r="D31"/>
  <c r="G31" s="1"/>
  <c r="D32"/>
  <c r="D33"/>
  <c r="G33" s="1"/>
  <c r="D34"/>
  <c r="D35"/>
  <c r="G35" s="1"/>
  <c r="D36"/>
  <c r="D37"/>
  <c r="D38"/>
  <c r="D39"/>
  <c r="D40"/>
  <c r="G40" s="1"/>
  <c r="D41"/>
  <c r="D42"/>
  <c r="D43"/>
  <c r="D44"/>
  <c r="D45"/>
  <c r="G45" s="1"/>
  <c r="D46"/>
  <c r="G46" s="1"/>
  <c r="D47"/>
  <c r="D48"/>
  <c r="D49"/>
  <c r="G49" s="1"/>
  <c r="D50"/>
  <c r="D51"/>
  <c r="D52"/>
  <c r="D53"/>
  <c r="D54"/>
  <c r="D55"/>
  <c r="D56"/>
  <c r="F56" s="1"/>
  <c r="D57"/>
  <c r="D58"/>
  <c r="D59"/>
  <c r="D60"/>
  <c r="D61"/>
  <c r="D62"/>
  <c r="D63"/>
  <c r="D64"/>
  <c r="F64" s="1"/>
  <c r="D65"/>
  <c r="D66"/>
  <c r="D67"/>
  <c r="G67" s="1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G90" s="1"/>
  <c r="D91"/>
  <c r="D92"/>
  <c r="D93"/>
  <c r="G93" s="1"/>
  <c r="D94"/>
  <c r="D95"/>
  <c r="D96"/>
  <c r="D97"/>
  <c r="D98"/>
  <c r="D99"/>
  <c r="D100"/>
  <c r="D101"/>
  <c r="G101" s="1"/>
  <c r="D102"/>
  <c r="G102" s="1"/>
  <c r="D103"/>
  <c r="D104"/>
  <c r="D105"/>
  <c r="D106"/>
  <c r="D107"/>
  <c r="D108"/>
  <c r="D109"/>
  <c r="D110"/>
  <c r="D111"/>
  <c r="D112"/>
  <c r="D113"/>
  <c r="G113" s="1"/>
  <c r="D114"/>
  <c r="D115"/>
  <c r="D116"/>
  <c r="D117"/>
  <c r="G117" s="1"/>
  <c r="D118"/>
  <c r="D119"/>
  <c r="D4"/>
  <c r="G59" i="7" l="1"/>
  <c r="G87"/>
  <c r="G111"/>
  <c r="G131"/>
  <c r="G115"/>
  <c r="F119"/>
  <c r="F160"/>
  <c r="G67"/>
  <c r="G103"/>
  <c r="G139"/>
  <c r="G155"/>
  <c r="F147"/>
  <c r="F46"/>
  <c r="F62"/>
  <c r="F158"/>
  <c r="F74"/>
  <c r="F122"/>
  <c r="F154"/>
  <c r="F170"/>
  <c r="G25"/>
  <c r="G29"/>
  <c r="G41"/>
  <c r="G45"/>
  <c r="G49"/>
  <c r="G61"/>
  <c r="G69"/>
  <c r="G73"/>
  <c r="G129"/>
  <c r="G133"/>
  <c r="G153"/>
  <c r="G157"/>
  <c r="G169"/>
  <c r="F13"/>
  <c r="F53"/>
  <c r="F89"/>
  <c r="F93"/>
  <c r="F141"/>
  <c r="F145"/>
  <c r="F149"/>
  <c r="F106" i="10"/>
  <c r="F90"/>
  <c r="F46"/>
  <c r="F38"/>
  <c r="F6"/>
  <c r="F117"/>
  <c r="F101"/>
  <c r="F89"/>
  <c r="F73"/>
  <c r="F67"/>
  <c r="F57"/>
  <c r="F39"/>
  <c r="F35"/>
  <c r="F33"/>
  <c r="F31"/>
  <c r="F7"/>
  <c r="F78"/>
  <c r="T4" i="2"/>
  <c r="Q6"/>
  <c r="Q7"/>
  <c r="Q8"/>
  <c r="Q11"/>
  <c r="Q15"/>
  <c r="Q16"/>
  <c r="Q18"/>
  <c r="Q19"/>
  <c r="Q20"/>
  <c r="Q23"/>
  <c r="Q24"/>
  <c r="Q27"/>
  <c r="Q28"/>
  <c r="Q29"/>
  <c r="Q30"/>
  <c r="Q31"/>
  <c r="Q32"/>
  <c r="Q33"/>
  <c r="Q34"/>
  <c r="Q35"/>
  <c r="Q36"/>
  <c r="Q40"/>
  <c r="Q44"/>
  <c r="Q45"/>
  <c r="Q46"/>
  <c r="Q47"/>
  <c r="Q48"/>
  <c r="Q52"/>
  <c r="Q55"/>
  <c r="Q56"/>
  <c r="Q57"/>
  <c r="Q58"/>
  <c r="Q59"/>
  <c r="Q60"/>
  <c r="Q61"/>
  <c r="Q62"/>
  <c r="Q63"/>
  <c r="Q64"/>
  <c r="Q67"/>
  <c r="Q69"/>
  <c r="Q70"/>
  <c r="Q71"/>
  <c r="Q72"/>
  <c r="Q75"/>
  <c r="Q76"/>
  <c r="Q77"/>
  <c r="Q79"/>
  <c r="Q80"/>
  <c r="Q83"/>
  <c r="Q84"/>
  <c r="Q85"/>
  <c r="Q86"/>
  <c r="Q87"/>
  <c r="Q88"/>
  <c r="Q91"/>
  <c r="Q92"/>
  <c r="Q93"/>
  <c r="Q95"/>
  <c r="Q99"/>
  <c r="Q103"/>
  <c r="Q107"/>
  <c r="T13"/>
  <c r="F25"/>
  <c r="Q25" s="1"/>
  <c r="D5"/>
  <c r="G5" s="1"/>
  <c r="D6"/>
  <c r="D7"/>
  <c r="D8"/>
  <c r="F8" s="1"/>
  <c r="D9"/>
  <c r="F9" s="1"/>
  <c r="Q9" s="1"/>
  <c r="D10"/>
  <c r="F10" s="1"/>
  <c r="Q10" s="1"/>
  <c r="D11"/>
  <c r="D12"/>
  <c r="D13"/>
  <c r="F13" s="1"/>
  <c r="Q13" s="1"/>
  <c r="D14"/>
  <c r="G14" s="1"/>
  <c r="D15"/>
  <c r="F15" s="1"/>
  <c r="D16"/>
  <c r="D17"/>
  <c r="D18"/>
  <c r="D19"/>
  <c r="D20"/>
  <c r="F20" s="1"/>
  <c r="D21"/>
  <c r="G21" s="1"/>
  <c r="D22"/>
  <c r="F22" s="1"/>
  <c r="Q22" s="1"/>
  <c r="D23"/>
  <c r="G23" s="1"/>
  <c r="D24"/>
  <c r="D25"/>
  <c r="D26"/>
  <c r="D27"/>
  <c r="F27" s="1"/>
  <c r="D28"/>
  <c r="D29"/>
  <c r="D30"/>
  <c r="G30" s="1"/>
  <c r="D31"/>
  <c r="G31" s="1"/>
  <c r="D32"/>
  <c r="D33"/>
  <c r="D34"/>
  <c r="D35"/>
  <c r="G35" s="1"/>
  <c r="D36"/>
  <c r="D37"/>
  <c r="F37" s="1"/>
  <c r="Q37" s="1"/>
  <c r="D38"/>
  <c r="F38" s="1"/>
  <c r="Q38" s="1"/>
  <c r="D39"/>
  <c r="D40"/>
  <c r="D41"/>
  <c r="D42"/>
  <c r="F42" s="1"/>
  <c r="Q42" s="1"/>
  <c r="D43"/>
  <c r="G43" s="1"/>
  <c r="D44"/>
  <c r="G44" s="1"/>
  <c r="D45"/>
  <c r="G45" s="1"/>
  <c r="D46"/>
  <c r="D47"/>
  <c r="F47" s="1"/>
  <c r="D48"/>
  <c r="D49"/>
  <c r="D50"/>
  <c r="F50" s="1"/>
  <c r="Q50" s="1"/>
  <c r="D51"/>
  <c r="G51" s="1"/>
  <c r="D52"/>
  <c r="F52" s="1"/>
  <c r="D53"/>
  <c r="G53" s="1"/>
  <c r="D54"/>
  <c r="F54" s="1"/>
  <c r="Q54" s="1"/>
  <c r="D55"/>
  <c r="D56"/>
  <c r="G56" s="1"/>
  <c r="D57"/>
  <c r="D58"/>
  <c r="D59"/>
  <c r="D60"/>
  <c r="D61"/>
  <c r="D62"/>
  <c r="D63"/>
  <c r="D64"/>
  <c r="D65"/>
  <c r="F65" s="1"/>
  <c r="Q65" s="1"/>
  <c r="D66"/>
  <c r="G66" s="1"/>
  <c r="D67"/>
  <c r="F67" s="1"/>
  <c r="D68"/>
  <c r="D69"/>
  <c r="D70"/>
  <c r="G70" s="1"/>
  <c r="D71"/>
  <c r="D72"/>
  <c r="D73"/>
  <c r="F73" s="1"/>
  <c r="Q73" s="1"/>
  <c r="D74"/>
  <c r="D75"/>
  <c r="F75" s="1"/>
  <c r="D76"/>
  <c r="D77"/>
  <c r="D78"/>
  <c r="F78" s="1"/>
  <c r="Q78" s="1"/>
  <c r="D79"/>
  <c r="D80"/>
  <c r="F80" s="1"/>
  <c r="D81"/>
  <c r="D82"/>
  <c r="F82" s="1"/>
  <c r="Q82" s="1"/>
  <c r="D83"/>
  <c r="D84"/>
  <c r="D85"/>
  <c r="D86"/>
  <c r="D87"/>
  <c r="G87" s="1"/>
  <c r="D88"/>
  <c r="D89"/>
  <c r="D90"/>
  <c r="D91"/>
  <c r="G91" s="1"/>
  <c r="D92"/>
  <c r="D93"/>
  <c r="D94"/>
  <c r="D95"/>
  <c r="F95" s="1"/>
  <c r="D96"/>
  <c r="D97"/>
  <c r="F97" s="1"/>
  <c r="Q97" s="1"/>
  <c r="D98"/>
  <c r="D99"/>
  <c r="F99" s="1"/>
  <c r="D100"/>
  <c r="D101"/>
  <c r="F101" s="1"/>
  <c r="Q101" s="1"/>
  <c r="D102"/>
  <c r="D103"/>
  <c r="F103" s="1"/>
  <c r="D104"/>
  <c r="D105"/>
  <c r="F105" s="1"/>
  <c r="Q105" s="1"/>
  <c r="D106"/>
  <c r="D107"/>
  <c r="F107" s="1"/>
  <c r="D108"/>
  <c r="D109"/>
  <c r="F109" s="1"/>
  <c r="D110"/>
  <c r="D111"/>
  <c r="F111" s="1"/>
  <c r="D112"/>
  <c r="D113"/>
  <c r="F113" s="1"/>
  <c r="D114"/>
  <c r="G97" l="1"/>
  <c r="G111"/>
  <c r="G103"/>
  <c r="F89"/>
  <c r="Q89" s="1"/>
  <c r="F53"/>
  <c r="Q53" s="1"/>
  <c r="F21"/>
  <c r="Q21" s="1"/>
  <c r="G9"/>
  <c r="G95"/>
  <c r="G75"/>
  <c r="G15"/>
  <c r="F68"/>
  <c r="Q68" s="1"/>
  <c r="G109"/>
  <c r="F104"/>
  <c r="Q104" s="1"/>
  <c r="F81"/>
  <c r="Q81" s="1"/>
  <c r="F49"/>
  <c r="Q49" s="1"/>
  <c r="F41"/>
  <c r="Q41" s="1"/>
  <c r="F112"/>
  <c r="F96"/>
  <c r="Q96" s="1"/>
  <c r="G67"/>
  <c r="F17"/>
  <c r="Q17" s="1"/>
  <c r="F12"/>
  <c r="Q12" s="1"/>
  <c r="F108"/>
  <c r="Q108" s="1"/>
  <c r="F100"/>
  <c r="Q100" s="1"/>
  <c r="F5"/>
  <c r="Q5" s="1"/>
  <c r="F90"/>
  <c r="Q90" s="1"/>
  <c r="G42"/>
  <c r="G38"/>
  <c r="F26"/>
  <c r="Q26" s="1"/>
  <c r="F110"/>
  <c r="F106"/>
  <c r="Q106" s="1"/>
  <c r="F102"/>
  <c r="Q102" s="1"/>
  <c r="F98"/>
  <c r="Q98" s="1"/>
  <c r="F94"/>
  <c r="Q94" s="1"/>
  <c r="F74"/>
  <c r="Q74" s="1"/>
  <c r="F66"/>
  <c r="Q66" s="1"/>
  <c r="F51"/>
  <c r="Q51" s="1"/>
  <c r="F43"/>
  <c r="Q43" s="1"/>
  <c r="F39"/>
  <c r="Q39" s="1"/>
  <c r="F14"/>
  <c r="Q14" s="1"/>
  <c r="G82"/>
  <c r="G20"/>
  <c r="G8"/>
  <c r="C265" i="6" l="1"/>
  <c r="D265"/>
  <c r="C188" i="8" l="1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F165" s="1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F109" s="1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F48" s="1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181" i="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C115" i="2"/>
  <c r="D141" i="3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4" i="2"/>
  <c r="F21" i="8" l="1"/>
  <c r="F65"/>
  <c r="F106"/>
  <c r="F45"/>
  <c r="F97"/>
  <c r="F105"/>
  <c r="F84"/>
  <c r="D188"/>
  <c r="F26" i="3"/>
  <c r="G134"/>
  <c r="G100"/>
  <c r="F39"/>
  <c r="G13" i="1"/>
  <c r="G29"/>
  <c r="L79" s="1"/>
  <c r="G41"/>
  <c r="F41"/>
  <c r="G57"/>
  <c r="L57" s="1"/>
  <c r="L112"/>
  <c r="G85"/>
  <c r="L93" s="1"/>
  <c r="G93"/>
  <c r="L80" s="1"/>
  <c r="G109"/>
  <c r="L172"/>
  <c r="F137"/>
  <c r="G145"/>
  <c r="L68" s="1"/>
  <c r="F145"/>
  <c r="G149"/>
  <c r="L44" s="1"/>
  <c r="G161"/>
  <c r="L75" s="1"/>
  <c r="F161"/>
  <c r="G169"/>
  <c r="L169" s="1"/>
  <c r="F169"/>
  <c r="G4"/>
  <c r="L4" s="1"/>
  <c r="F8"/>
  <c r="F24"/>
  <c r="L104"/>
  <c r="F32"/>
  <c r="G40"/>
  <c r="G48"/>
  <c r="F56"/>
  <c r="G56"/>
  <c r="L56" s="1"/>
  <c r="F64"/>
  <c r="L100"/>
  <c r="G76"/>
  <c r="L143"/>
  <c r="F84"/>
  <c r="G84"/>
  <c r="L128" s="1"/>
  <c r="L166"/>
  <c r="F128"/>
  <c r="L10"/>
  <c r="L12"/>
  <c r="L148"/>
  <c r="L120"/>
  <c r="L113"/>
  <c r="F19"/>
  <c r="G27"/>
  <c r="L69" s="1"/>
  <c r="F27"/>
  <c r="G59"/>
  <c r="G67"/>
  <c r="F67"/>
  <c r="G79"/>
  <c r="L152" s="1"/>
  <c r="L116"/>
  <c r="F6"/>
  <c r="G6"/>
  <c r="K64"/>
  <c r="L83"/>
  <c r="F14"/>
  <c r="G14"/>
  <c r="L31" s="1"/>
  <c r="L109"/>
  <c r="L99"/>
  <c r="F30"/>
  <c r="F34"/>
  <c r="F38"/>
  <c r="L124"/>
  <c r="G42"/>
  <c r="L121" s="1"/>
  <c r="F46"/>
  <c r="G46"/>
  <c r="L89" s="1"/>
  <c r="F54"/>
  <c r="G54"/>
  <c r="L66" s="1"/>
  <c r="G58"/>
  <c r="F62"/>
  <c r="L168"/>
  <c r="G70"/>
  <c r="L37" s="1"/>
  <c r="F74"/>
  <c r="G74"/>
  <c r="L63" s="1"/>
  <c r="G78"/>
  <c r="L38" s="1"/>
  <c r="L15"/>
  <c r="F90"/>
  <c r="F94"/>
  <c r="L92"/>
  <c r="L6"/>
  <c r="G102"/>
  <c r="F106"/>
  <c r="G106"/>
  <c r="L26"/>
  <c r="L131"/>
  <c r="F114"/>
  <c r="L147"/>
  <c r="G126"/>
  <c r="L24" s="1"/>
  <c r="L51"/>
  <c r="G134"/>
  <c r="F138"/>
  <c r="G138"/>
  <c r="L54" s="1"/>
  <c r="F142"/>
  <c r="G142"/>
  <c r="G146"/>
  <c r="L96" s="1"/>
  <c r="G150"/>
  <c r="L150" s="1"/>
  <c r="L162"/>
  <c r="F158"/>
  <c r="H158" s="1"/>
  <c r="G158"/>
  <c r="L111"/>
  <c r="F166"/>
  <c r="G166"/>
  <c r="L30" s="1"/>
  <c r="F170"/>
  <c r="L106"/>
  <c r="F174"/>
  <c r="K103" s="1"/>
  <c r="L179"/>
  <c r="G5"/>
  <c r="L86" s="1"/>
  <c r="F5"/>
  <c r="G17"/>
  <c r="F17"/>
  <c r="L77"/>
  <c r="F33"/>
  <c r="G45"/>
  <c r="F53"/>
  <c r="G53"/>
  <c r="L65" s="1"/>
  <c r="G61"/>
  <c r="L61" s="1"/>
  <c r="L178"/>
  <c r="L180"/>
  <c r="F73"/>
  <c r="G81"/>
  <c r="G89"/>
  <c r="G97"/>
  <c r="L97" s="1"/>
  <c r="F97"/>
  <c r="G105"/>
  <c r="F117"/>
  <c r="G117"/>
  <c r="L49" s="1"/>
  <c r="G125"/>
  <c r="L21" s="1"/>
  <c r="G133"/>
  <c r="F133"/>
  <c r="L11"/>
  <c r="L134"/>
  <c r="L14"/>
  <c r="F165"/>
  <c r="G173"/>
  <c r="L123" s="1"/>
  <c r="F173"/>
  <c r="G181"/>
  <c r="L22" s="1"/>
  <c r="G20"/>
  <c r="L94" s="1"/>
  <c r="G28"/>
  <c r="F52"/>
  <c r="G52"/>
  <c r="L32" s="1"/>
  <c r="F60"/>
  <c r="G60"/>
  <c r="L52" s="1"/>
  <c r="L156"/>
  <c r="F88"/>
  <c r="L50"/>
  <c r="L161"/>
  <c r="G108"/>
  <c r="L108" s="1"/>
  <c r="F116"/>
  <c r="L114"/>
  <c r="F124"/>
  <c r="L115"/>
  <c r="F132"/>
  <c r="G132"/>
  <c r="L122" s="1"/>
  <c r="F136"/>
  <c r="G136"/>
  <c r="L58" s="1"/>
  <c r="F144"/>
  <c r="L62"/>
  <c r="L101"/>
  <c r="F168"/>
  <c r="G180"/>
  <c r="L16"/>
  <c r="G23"/>
  <c r="L42" s="1"/>
  <c r="G35"/>
  <c r="L43" s="1"/>
  <c r="G47"/>
  <c r="L95" s="1"/>
  <c r="G55"/>
  <c r="F55"/>
  <c r="L105"/>
  <c r="F63"/>
  <c r="L176"/>
  <c r="L91"/>
  <c r="F75"/>
  <c r="G83"/>
  <c r="L151" s="1"/>
  <c r="G87"/>
  <c r="L74" s="1"/>
  <c r="F87"/>
  <c r="L174"/>
  <c r="G99"/>
  <c r="L81" s="1"/>
  <c r="L154"/>
  <c r="G103"/>
  <c r="L103" s="1"/>
  <c r="F107"/>
  <c r="F115"/>
  <c r="G119"/>
  <c r="F123"/>
  <c r="G127"/>
  <c r="L82" s="1"/>
  <c r="G131"/>
  <c r="F135"/>
  <c r="G135"/>
  <c r="L53" s="1"/>
  <c r="H139"/>
  <c r="L119"/>
  <c r="L9"/>
  <c r="L171"/>
  <c r="L158"/>
  <c r="L7"/>
  <c r="L159"/>
  <c r="G175"/>
  <c r="L175" s="1"/>
  <c r="K150"/>
  <c r="L181"/>
  <c r="G4" i="2"/>
  <c r="D115"/>
  <c r="L19" i="1"/>
  <c r="L142"/>
  <c r="L71"/>
  <c r="L36"/>
  <c r="L90"/>
  <c r="L27"/>
  <c r="L140"/>
  <c r="L144"/>
  <c r="L164"/>
  <c r="L167"/>
  <c r="L155"/>
  <c r="L55"/>
  <c r="L133"/>
  <c r="L137"/>
  <c r="L153"/>
  <c r="L165"/>
  <c r="L72"/>
  <c r="L88"/>
  <c r="L177"/>
  <c r="L48"/>
  <c r="L84"/>
  <c r="L132"/>
  <c r="L8"/>
  <c r="L129"/>
  <c r="L141"/>
  <c r="L73"/>
  <c r="L17"/>
  <c r="L45"/>
  <c r="L13"/>
  <c r="L25"/>
  <c r="L18"/>
  <c r="L149"/>
  <c r="L110"/>
  <c r="L170"/>
  <c r="L125"/>
  <c r="L145"/>
  <c r="L126"/>
  <c r="L102"/>
  <c r="D182"/>
  <c r="K119"/>
  <c r="L33"/>
  <c r="L64"/>
  <c r="L139"/>
  <c r="L34"/>
  <c r="L138"/>
  <c r="L130"/>
  <c r="L76"/>
  <c r="L157"/>
  <c r="L118"/>
  <c r="L39"/>
  <c r="L163"/>
  <c r="L98"/>
  <c r="L160"/>
  <c r="L107"/>
  <c r="L41"/>
  <c r="D142" i="3"/>
  <c r="L23" i="1" l="1"/>
  <c r="L70"/>
  <c r="L35"/>
  <c r="L117"/>
  <c r="L29"/>
  <c r="H174"/>
  <c r="L47"/>
  <c r="L87"/>
  <c r="L59"/>
  <c r="L127"/>
  <c r="L46"/>
  <c r="L5"/>
  <c r="L135"/>
  <c r="L85"/>
  <c r="L78"/>
  <c r="L40"/>
  <c r="L28"/>
  <c r="L136"/>
  <c r="L60"/>
  <c r="L67"/>
  <c r="L146"/>
  <c r="L173"/>
  <c r="L20"/>
  <c r="K144"/>
  <c r="H119"/>
  <c r="K13"/>
  <c r="H107"/>
  <c r="H95"/>
  <c r="K174"/>
  <c r="H180"/>
  <c r="K25"/>
  <c r="H160"/>
  <c r="K101"/>
  <c r="K14"/>
  <c r="H165"/>
  <c r="H53"/>
  <c r="K65"/>
  <c r="K106"/>
  <c r="H170"/>
  <c r="H126"/>
  <c r="K24"/>
  <c r="K15"/>
  <c r="H86"/>
  <c r="K124"/>
  <c r="H38"/>
  <c r="K84"/>
  <c r="H22"/>
  <c r="K73"/>
  <c r="H67"/>
  <c r="H51"/>
  <c r="K173"/>
  <c r="H27"/>
  <c r="K69"/>
  <c r="H56"/>
  <c r="K70"/>
  <c r="K35"/>
  <c r="H40"/>
  <c r="H8"/>
  <c r="K126"/>
  <c r="K44"/>
  <c r="H149"/>
  <c r="H93"/>
  <c r="K80"/>
  <c r="H57"/>
  <c r="K40"/>
  <c r="H9"/>
  <c r="K85"/>
  <c r="K39"/>
  <c r="H171"/>
  <c r="H155"/>
  <c r="K160"/>
  <c r="H147"/>
  <c r="K9"/>
  <c r="H131"/>
  <c r="K133"/>
  <c r="K91"/>
  <c r="H75"/>
  <c r="K95"/>
  <c r="H47"/>
  <c r="K165"/>
  <c r="H152"/>
  <c r="H136"/>
  <c r="K58"/>
  <c r="H108"/>
  <c r="K136"/>
  <c r="H96"/>
  <c r="K164"/>
  <c r="K52"/>
  <c r="H60"/>
  <c r="K23"/>
  <c r="H28"/>
  <c r="H81"/>
  <c r="K132"/>
  <c r="H25"/>
  <c r="K77"/>
  <c r="H142"/>
  <c r="K59"/>
  <c r="K153"/>
  <c r="H134"/>
  <c r="H114"/>
  <c r="K147"/>
  <c r="H82"/>
  <c r="K131"/>
  <c r="H66"/>
  <c r="K168"/>
  <c r="H50"/>
  <c r="K175"/>
  <c r="H172"/>
  <c r="K98"/>
  <c r="H140"/>
  <c r="K29"/>
  <c r="K128"/>
  <c r="H84"/>
  <c r="H167"/>
  <c r="K159"/>
  <c r="H159"/>
  <c r="K158"/>
  <c r="H151"/>
  <c r="K171"/>
  <c r="H143"/>
  <c r="K4"/>
  <c r="H135"/>
  <c r="K53"/>
  <c r="K151"/>
  <c r="H83"/>
  <c r="H55"/>
  <c r="K67"/>
  <c r="K43"/>
  <c r="H35"/>
  <c r="K16"/>
  <c r="H11"/>
  <c r="H144"/>
  <c r="K62"/>
  <c r="K122"/>
  <c r="H132"/>
  <c r="H116"/>
  <c r="K114"/>
  <c r="H104"/>
  <c r="K161"/>
  <c r="K50"/>
  <c r="H88"/>
  <c r="K156"/>
  <c r="H68"/>
  <c r="K32"/>
  <c r="H52"/>
  <c r="K117"/>
  <c r="H36"/>
  <c r="K94"/>
  <c r="H20"/>
  <c r="K22"/>
  <c r="H181"/>
  <c r="H125"/>
  <c r="K21"/>
  <c r="H89"/>
  <c r="K34"/>
  <c r="H61"/>
  <c r="K143"/>
  <c r="H45"/>
  <c r="K33"/>
  <c r="H33"/>
  <c r="K55"/>
  <c r="H17"/>
  <c r="K87"/>
  <c r="H162"/>
  <c r="K111"/>
  <c r="K162"/>
  <c r="H154"/>
  <c r="H146"/>
  <c r="K96"/>
  <c r="K54"/>
  <c r="H138"/>
  <c r="H130"/>
  <c r="K78"/>
  <c r="K6"/>
  <c r="H98"/>
  <c r="H78"/>
  <c r="K38"/>
  <c r="K37"/>
  <c r="H70"/>
  <c r="K61"/>
  <c r="H62"/>
  <c r="H54"/>
  <c r="K66"/>
  <c r="H42"/>
  <c r="K121"/>
  <c r="K31"/>
  <c r="H14"/>
  <c r="H176"/>
  <c r="K120"/>
  <c r="K148"/>
  <c r="H164"/>
  <c r="H148"/>
  <c r="K10"/>
  <c r="H128"/>
  <c r="K127"/>
  <c r="K166"/>
  <c r="H112"/>
  <c r="H92"/>
  <c r="K169"/>
  <c r="H177"/>
  <c r="K163"/>
  <c r="H121"/>
  <c r="K172"/>
  <c r="H109"/>
  <c r="K46"/>
  <c r="H77"/>
  <c r="K112"/>
  <c r="H175"/>
  <c r="H91"/>
  <c r="H127"/>
  <c r="K82"/>
  <c r="K11"/>
  <c r="H141"/>
  <c r="H105"/>
  <c r="K19"/>
  <c r="H73"/>
  <c r="K130"/>
  <c r="H118"/>
  <c r="K27"/>
  <c r="K90"/>
  <c r="H106"/>
  <c r="H94"/>
  <c r="K92"/>
  <c r="K129"/>
  <c r="H30"/>
  <c r="H111"/>
  <c r="K116"/>
  <c r="K167"/>
  <c r="H39"/>
  <c r="K137"/>
  <c r="H15"/>
  <c r="H72"/>
  <c r="K100"/>
  <c r="H24"/>
  <c r="K104"/>
  <c r="H161"/>
  <c r="K75"/>
  <c r="H137"/>
  <c r="K51"/>
  <c r="H41"/>
  <c r="K88"/>
  <c r="H21"/>
  <c r="K139"/>
  <c r="H163"/>
  <c r="K7"/>
  <c r="K146"/>
  <c r="H103"/>
  <c r="H87"/>
  <c r="K74"/>
  <c r="K105"/>
  <c r="H63"/>
  <c r="K42"/>
  <c r="H23"/>
  <c r="H124"/>
  <c r="K115"/>
  <c r="K140"/>
  <c r="H80"/>
  <c r="K48"/>
  <c r="H44"/>
  <c r="H12"/>
  <c r="K177"/>
  <c r="H117"/>
  <c r="K49"/>
  <c r="H37"/>
  <c r="K47"/>
  <c r="H5"/>
  <c r="K86"/>
  <c r="K30"/>
  <c r="H166"/>
  <c r="H150"/>
  <c r="K41"/>
  <c r="H74"/>
  <c r="K63"/>
  <c r="H58"/>
  <c r="K155"/>
  <c r="K83"/>
  <c r="H10"/>
  <c r="K12"/>
  <c r="H156"/>
  <c r="K108"/>
  <c r="H120"/>
  <c r="K18"/>
  <c r="H100"/>
  <c r="K149"/>
  <c r="H4"/>
  <c r="H113"/>
  <c r="K178"/>
  <c r="H85"/>
  <c r="K93"/>
  <c r="K181"/>
  <c r="H179"/>
  <c r="K102"/>
  <c r="H123"/>
  <c r="K157"/>
  <c r="H115"/>
  <c r="H99"/>
  <c r="K81"/>
  <c r="K176"/>
  <c r="H71"/>
  <c r="K125"/>
  <c r="H168"/>
  <c r="H173"/>
  <c r="K123"/>
  <c r="H153"/>
  <c r="K134"/>
  <c r="K72"/>
  <c r="H133"/>
  <c r="H97"/>
  <c r="K71"/>
  <c r="H65"/>
  <c r="K180"/>
  <c r="K179"/>
  <c r="H178"/>
  <c r="H122"/>
  <c r="K28"/>
  <c r="H110"/>
  <c r="K26"/>
  <c r="K145"/>
  <c r="H102"/>
  <c r="K56"/>
  <c r="H90"/>
  <c r="H46"/>
  <c r="K89"/>
  <c r="H34"/>
  <c r="K107"/>
  <c r="H26"/>
  <c r="K99"/>
  <c r="K109"/>
  <c r="H18"/>
  <c r="H6"/>
  <c r="K57"/>
  <c r="H79"/>
  <c r="K152"/>
  <c r="H59"/>
  <c r="K45"/>
  <c r="H43"/>
  <c r="K17"/>
  <c r="H31"/>
  <c r="K170"/>
  <c r="H19"/>
  <c r="K113"/>
  <c r="H7"/>
  <c r="K8"/>
  <c r="H76"/>
  <c r="K20"/>
  <c r="H64"/>
  <c r="K76"/>
  <c r="H48"/>
  <c r="K36"/>
  <c r="K60"/>
  <c r="H32"/>
  <c r="H16"/>
  <c r="K97"/>
  <c r="K141"/>
  <c r="H169"/>
  <c r="K142"/>
  <c r="H157"/>
  <c r="H145"/>
  <c r="K68"/>
  <c r="H129"/>
  <c r="K110"/>
  <c r="H101"/>
  <c r="K138"/>
  <c r="H69"/>
  <c r="K5"/>
  <c r="H49"/>
  <c r="K135"/>
  <c r="H29"/>
  <c r="K79"/>
  <c r="H13"/>
  <c r="K154"/>
  <c r="K118"/>
  <c r="F115" i="2"/>
  <c r="Q4"/>
  <c r="G115"/>
  <c r="D5" i="4"/>
  <c r="H5" l="1"/>
  <c r="H139"/>
  <c r="H97"/>
  <c r="H29"/>
  <c r="H105"/>
  <c r="H45"/>
  <c r="H133"/>
  <c r="H127"/>
  <c r="H146"/>
  <c r="H11"/>
  <c r="H26"/>
  <c r="H52"/>
  <c r="H56"/>
  <c r="H58"/>
  <c r="H66"/>
  <c r="H76"/>
  <c r="H82"/>
  <c r="H84"/>
  <c r="H86"/>
  <c r="H90"/>
  <c r="H92"/>
  <c r="H100"/>
  <c r="H104"/>
  <c r="H106"/>
  <c r="H112"/>
  <c r="H114"/>
  <c r="H116"/>
  <c r="H120"/>
  <c r="H124"/>
  <c r="F265" i="6"/>
  <c r="H254"/>
  <c r="H27"/>
  <c r="H221"/>
  <c r="H52"/>
  <c r="H41"/>
  <c r="H83"/>
  <c r="H255"/>
  <c r="H160"/>
  <c r="H77"/>
  <c r="H233"/>
  <c r="H74"/>
  <c r="H263"/>
  <c r="H257"/>
  <c r="H49"/>
  <c r="H253"/>
  <c r="H249"/>
  <c r="H235"/>
  <c r="H219"/>
  <c r="H75"/>
  <c r="H189"/>
  <c r="H172"/>
  <c r="H71"/>
  <c r="H216"/>
  <c r="H47"/>
  <c r="H45"/>
  <c r="H124"/>
  <c r="H213"/>
  <c r="H191"/>
  <c r="H115"/>
  <c r="H112"/>
  <c r="H198"/>
  <c r="H242"/>
  <c r="H136"/>
  <c r="H237"/>
  <c r="H185"/>
  <c r="H202"/>
  <c r="H171"/>
  <c r="H106"/>
  <c r="H85"/>
  <c r="H260"/>
  <c r="H86"/>
  <c r="H81"/>
  <c r="H207"/>
  <c r="H79"/>
  <c r="H97"/>
  <c r="H53"/>
  <c r="H205"/>
  <c r="H208"/>
  <c r="H227"/>
  <c r="H9"/>
  <c r="H247"/>
  <c r="H130"/>
  <c r="H238"/>
  <c r="H125"/>
  <c r="H157"/>
  <c r="H245"/>
  <c r="H59"/>
  <c r="H99"/>
  <c r="H143"/>
  <c r="H223"/>
  <c r="H139"/>
  <c r="H116"/>
  <c r="H15"/>
  <c r="H70"/>
  <c r="H167"/>
  <c r="H23"/>
  <c r="H155"/>
  <c r="H18"/>
  <c r="H148"/>
  <c r="H118"/>
  <c r="H120"/>
  <c r="H149"/>
  <c r="H181"/>
  <c r="H140"/>
  <c r="H37"/>
  <c r="H199"/>
  <c r="H218"/>
  <c r="H141"/>
  <c r="H133"/>
  <c r="H60"/>
  <c r="H215"/>
  <c r="H197"/>
  <c r="H33"/>
  <c r="H95"/>
  <c r="H144"/>
  <c r="H117"/>
  <c r="H101"/>
  <c r="H43"/>
  <c r="H195"/>
  <c r="H131"/>
  <c r="H67"/>
  <c r="H177"/>
  <c r="H94"/>
  <c r="H209"/>
  <c r="H109"/>
  <c r="H128"/>
  <c r="H31"/>
  <c r="H17"/>
  <c r="H153"/>
  <c r="H147"/>
  <c r="H126"/>
  <c r="H123"/>
  <c r="H127"/>
  <c r="H168"/>
  <c r="H36"/>
  <c r="H225"/>
  <c r="H8"/>
  <c r="H103"/>
  <c r="H161"/>
  <c r="H169"/>
  <c r="H89"/>
  <c r="H21"/>
  <c r="H58"/>
  <c r="H132"/>
  <c r="H166"/>
  <c r="H13"/>
  <c r="H16"/>
  <c r="H211"/>
  <c r="N269"/>
  <c r="L265"/>
  <c r="C171" i="7"/>
  <c r="D171"/>
  <c r="F171"/>
  <c r="H162" i="9"/>
  <c r="H163"/>
  <c r="H16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H161" s="1"/>
  <c r="D162"/>
  <c r="D163"/>
  <c r="D164"/>
  <c r="D4"/>
  <c r="J111" i="10"/>
  <c r="H8"/>
  <c r="H15"/>
  <c r="H32"/>
  <c r="H88"/>
  <c r="H89"/>
  <c r="H90"/>
  <c r="H92"/>
  <c r="H93"/>
  <c r="H94"/>
  <c r="H96"/>
  <c r="H98"/>
  <c r="H100"/>
  <c r="H101"/>
  <c r="H102"/>
  <c r="H103"/>
  <c r="H104"/>
  <c r="H105"/>
  <c r="H107"/>
  <c r="H108"/>
  <c r="H109"/>
  <c r="H111"/>
  <c r="H112"/>
  <c r="H113"/>
  <c r="H114"/>
  <c r="H115"/>
  <c r="H116"/>
  <c r="H117"/>
  <c r="H118"/>
  <c r="H119"/>
  <c r="N118"/>
  <c r="J121"/>
  <c r="N117"/>
  <c r="H7"/>
  <c r="H11"/>
  <c r="H17"/>
  <c r="H19"/>
  <c r="H27"/>
  <c r="H29"/>
  <c r="H30"/>
  <c r="H45"/>
  <c r="H49"/>
  <c r="H51"/>
  <c r="H53"/>
  <c r="H54"/>
  <c r="H70"/>
  <c r="H75"/>
  <c r="H97"/>
  <c r="H99"/>
  <c r="H5"/>
  <c r="H6"/>
  <c r="H10"/>
  <c r="H12"/>
  <c r="H20"/>
  <c r="H21"/>
  <c r="H24"/>
  <c r="H25"/>
  <c r="H34"/>
  <c r="H40"/>
  <c r="H57"/>
  <c r="H61"/>
  <c r="H65"/>
  <c r="H67"/>
  <c r="H69"/>
  <c r="H71"/>
  <c r="H72"/>
  <c r="H74"/>
  <c r="H76"/>
  <c r="H77"/>
  <c r="H78"/>
  <c r="H79"/>
  <c r="H80"/>
  <c r="H81"/>
  <c r="H82"/>
  <c r="H83"/>
  <c r="H85"/>
  <c r="H86"/>
  <c r="H91"/>
  <c r="H95"/>
  <c r="H106"/>
  <c r="H110"/>
  <c r="D120"/>
  <c r="H76" i="8"/>
  <c r="H72"/>
  <c r="H68"/>
  <c r="H64"/>
  <c r="H60"/>
  <c r="H56"/>
  <c r="H52"/>
  <c r="H48"/>
  <c r="H44"/>
  <c r="H40"/>
  <c r="H131" i="7"/>
  <c r="H105"/>
  <c r="H65"/>
  <c r="H11"/>
  <c r="H5"/>
  <c r="H69" i="3"/>
  <c r="H83"/>
  <c r="H94"/>
  <c r="H102"/>
  <c r="H111"/>
  <c r="H137"/>
  <c r="H8"/>
  <c r="H10"/>
  <c r="H19"/>
  <c r="H21"/>
  <c r="H30"/>
  <c r="H32"/>
  <c r="H34"/>
  <c r="H38"/>
  <c r="H49"/>
  <c r="H53"/>
  <c r="H81"/>
  <c r="H90"/>
  <c r="H125"/>
  <c r="H78" i="4"/>
  <c r="H109" i="3"/>
  <c r="H110"/>
  <c r="H112"/>
  <c r="H113"/>
  <c r="H114"/>
  <c r="H116"/>
  <c r="H117"/>
  <c r="H118"/>
  <c r="H120"/>
  <c r="H121"/>
  <c r="H122"/>
  <c r="H124"/>
  <c r="H126"/>
  <c r="H132"/>
  <c r="H134"/>
  <c r="H136"/>
  <c r="H91"/>
  <c r="H93"/>
  <c r="H95"/>
  <c r="H101"/>
  <c r="H103"/>
  <c r="H105"/>
  <c r="H87"/>
  <c r="H78"/>
  <c r="H82"/>
  <c r="H84"/>
  <c r="H85"/>
  <c r="H72"/>
  <c r="H73"/>
  <c r="H74"/>
  <c r="H76"/>
  <c r="H77"/>
  <c r="H54"/>
  <c r="H57"/>
  <c r="H58"/>
  <c r="H60"/>
  <c r="H61"/>
  <c r="H62"/>
  <c r="H63"/>
  <c r="H68"/>
  <c r="H70"/>
  <c r="H48"/>
  <c r="H50"/>
  <c r="H45"/>
  <c r="H26"/>
  <c r="H27"/>
  <c r="H29"/>
  <c r="H31"/>
  <c r="H37"/>
  <c r="H39"/>
  <c r="H41"/>
  <c r="H43"/>
  <c r="H25"/>
  <c r="H17"/>
  <c r="H15"/>
  <c r="H13"/>
  <c r="H11"/>
  <c r="H9"/>
  <c r="H7"/>
  <c r="F142"/>
  <c r="Q4"/>
  <c r="H23" i="8"/>
  <c r="H25"/>
  <c r="H26"/>
  <c r="H27"/>
  <c r="H29"/>
  <c r="H30"/>
  <c r="H31"/>
  <c r="H33"/>
  <c r="H34"/>
  <c r="H35"/>
  <c r="H41"/>
  <c r="H5"/>
  <c r="H6"/>
  <c r="H7"/>
  <c r="H8"/>
  <c r="H9"/>
  <c r="H10"/>
  <c r="H11"/>
  <c r="H12"/>
  <c r="H13"/>
  <c r="H14"/>
  <c r="H15"/>
  <c r="H16"/>
  <c r="H17"/>
  <c r="H18"/>
  <c r="H19"/>
  <c r="H20"/>
  <c r="H21"/>
  <c r="H37"/>
  <c r="H38"/>
  <c r="H78"/>
  <c r="H79"/>
  <c r="H80"/>
  <c r="H81"/>
  <c r="H82"/>
  <c r="H83"/>
  <c r="H84"/>
  <c r="H86"/>
  <c r="H88"/>
  <c r="H89"/>
  <c r="H90"/>
  <c r="H91"/>
  <c r="H92"/>
  <c r="H93"/>
  <c r="H94"/>
  <c r="H96"/>
  <c r="H97"/>
  <c r="H98"/>
  <c r="H99"/>
  <c r="H100"/>
  <c r="H101"/>
  <c r="H102"/>
  <c r="H103"/>
  <c r="H105"/>
  <c r="H106"/>
  <c r="H107"/>
  <c r="H108"/>
  <c r="H109"/>
  <c r="H110"/>
  <c r="H111"/>
  <c r="H112"/>
  <c r="H113"/>
  <c r="H114"/>
  <c r="H115"/>
  <c r="H117"/>
  <c r="H121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5"/>
  <c r="H176"/>
  <c r="H177"/>
  <c r="H178"/>
  <c r="H179"/>
  <c r="H180"/>
  <c r="H182"/>
  <c r="H183"/>
  <c r="H184"/>
  <c r="H185"/>
  <c r="H186"/>
  <c r="H187"/>
  <c r="H45"/>
  <c r="H49"/>
  <c r="H53"/>
  <c r="H57"/>
  <c r="H61"/>
  <c r="H65"/>
  <c r="H69"/>
  <c r="H73"/>
  <c r="H77"/>
  <c r="H95"/>
  <c r="H104"/>
  <c r="H118"/>
  <c r="H122"/>
  <c r="H174"/>
  <c r="P114" i="2"/>
  <c r="C182" i="1"/>
  <c r="C142" i="3"/>
  <c r="H13" i="4"/>
  <c r="H15"/>
  <c r="H17"/>
  <c r="H21"/>
  <c r="H23"/>
  <c r="H25"/>
  <c r="H27"/>
  <c r="H31"/>
  <c r="H33"/>
  <c r="H35"/>
  <c r="H37"/>
  <c r="H39"/>
  <c r="H41"/>
  <c r="H47"/>
  <c r="H49"/>
  <c r="H51"/>
  <c r="H55"/>
  <c r="H59"/>
  <c r="H63"/>
  <c r="H65"/>
  <c r="H67"/>
  <c r="H69"/>
  <c r="H71"/>
  <c r="H73"/>
  <c r="H95"/>
  <c r="H99"/>
  <c r="H103"/>
  <c r="H107"/>
  <c r="H111"/>
  <c r="H115"/>
  <c r="H119"/>
  <c r="H123"/>
  <c r="H131"/>
  <c r="H135"/>
  <c r="H143"/>
  <c r="I80" i="3"/>
  <c r="I86"/>
  <c r="H6"/>
  <c r="H12"/>
  <c r="H14"/>
  <c r="H16"/>
  <c r="H22"/>
  <c r="H23"/>
  <c r="H28"/>
  <c r="H33"/>
  <c r="H35"/>
  <c r="H42"/>
  <c r="H44"/>
  <c r="H46"/>
  <c r="H51"/>
  <c r="H55"/>
  <c r="H64"/>
  <c r="H65"/>
  <c r="H66"/>
  <c r="H67"/>
  <c r="H71"/>
  <c r="H80"/>
  <c r="H86"/>
  <c r="H92"/>
  <c r="H96"/>
  <c r="H97"/>
  <c r="H98"/>
  <c r="H99"/>
  <c r="H106"/>
  <c r="H108"/>
  <c r="H115"/>
  <c r="H119"/>
  <c r="H128"/>
  <c r="H129"/>
  <c r="H130"/>
  <c r="H131"/>
  <c r="H135"/>
  <c r="H5" i="2"/>
  <c r="I5" s="1"/>
  <c r="P5"/>
  <c r="H6"/>
  <c r="I6" s="1"/>
  <c r="P6"/>
  <c r="H7"/>
  <c r="I7" s="1"/>
  <c r="P8"/>
  <c r="H9"/>
  <c r="I9" s="1"/>
  <c r="P9"/>
  <c r="H10"/>
  <c r="I10" s="1"/>
  <c r="P10"/>
  <c r="H11"/>
  <c r="I11" s="1"/>
  <c r="P11"/>
  <c r="H12"/>
  <c r="I12" s="1"/>
  <c r="H13"/>
  <c r="I13" s="1"/>
  <c r="P13"/>
  <c r="H14"/>
  <c r="I14" s="1"/>
  <c r="P14"/>
  <c r="H15"/>
  <c r="I15" s="1"/>
  <c r="P15"/>
  <c r="H16"/>
  <c r="I16" s="1"/>
  <c r="H17"/>
  <c r="I17" s="1"/>
  <c r="H18"/>
  <c r="I18" s="1"/>
  <c r="P18"/>
  <c r="H19"/>
  <c r="I19" s="1"/>
  <c r="P19"/>
  <c r="H20"/>
  <c r="I20" s="1"/>
  <c r="H21"/>
  <c r="I21" s="1"/>
  <c r="H22"/>
  <c r="I22" s="1"/>
  <c r="P22"/>
  <c r="H23"/>
  <c r="I23" s="1"/>
  <c r="H24"/>
  <c r="I24" s="1"/>
  <c r="H25"/>
  <c r="I25" s="1"/>
  <c r="H26"/>
  <c r="I26" s="1"/>
  <c r="P26"/>
  <c r="H27"/>
  <c r="I27" s="1"/>
  <c r="H30"/>
  <c r="I30" s="1"/>
  <c r="P30"/>
  <c r="H31"/>
  <c r="I31" s="1"/>
  <c r="H33"/>
  <c r="I33" s="1"/>
  <c r="P34"/>
  <c r="H37"/>
  <c r="I37" s="1"/>
  <c r="H38"/>
  <c r="I38" s="1"/>
  <c r="P38"/>
  <c r="H39"/>
  <c r="I39" s="1"/>
  <c r="P39"/>
  <c r="H41"/>
  <c r="I41" s="1"/>
  <c r="P41"/>
  <c r="H42"/>
  <c r="I42" s="1"/>
  <c r="P42"/>
  <c r="P43"/>
  <c r="H43"/>
  <c r="I43" s="1"/>
  <c r="H44"/>
  <c r="I44" s="1"/>
  <c r="H45"/>
  <c r="I45" s="1"/>
  <c r="P45"/>
  <c r="H46"/>
  <c r="I46" s="1"/>
  <c r="H47"/>
  <c r="I47" s="1"/>
  <c r="H48"/>
  <c r="I48" s="1"/>
  <c r="P49"/>
  <c r="H50"/>
  <c r="I50" s="1"/>
  <c r="P50"/>
  <c r="H51"/>
  <c r="I51" s="1"/>
  <c r="H52"/>
  <c r="I52" s="1"/>
  <c r="H53"/>
  <c r="I53" s="1"/>
  <c r="H54"/>
  <c r="I54" s="1"/>
  <c r="P54"/>
  <c r="H55"/>
  <c r="I55" s="1"/>
  <c r="H56"/>
  <c r="I56" s="1"/>
  <c r="H58"/>
  <c r="I58" s="1"/>
  <c r="P58"/>
  <c r="H59"/>
  <c r="I59" s="1"/>
  <c r="H61"/>
  <c r="I61" s="1"/>
  <c r="P61"/>
  <c r="P62"/>
  <c r="H62"/>
  <c r="I62" s="1"/>
  <c r="H63"/>
  <c r="I63" s="1"/>
  <c r="P63"/>
  <c r="H65"/>
  <c r="I65" s="1"/>
  <c r="P65"/>
  <c r="P66"/>
  <c r="H66"/>
  <c r="I66" s="1"/>
  <c r="H67"/>
  <c r="I67" s="1"/>
  <c r="P67"/>
  <c r="P69"/>
  <c r="H70"/>
  <c r="I70" s="1"/>
  <c r="P70"/>
  <c r="H71"/>
  <c r="I71" s="1"/>
  <c r="P71"/>
  <c r="P72"/>
  <c r="H73"/>
  <c r="I73" s="1"/>
  <c r="H74"/>
  <c r="I74" s="1"/>
  <c r="P75"/>
  <c r="H76"/>
  <c r="I76" s="1"/>
  <c r="H77"/>
  <c r="I77" s="1"/>
  <c r="H78"/>
  <c r="I78" s="1"/>
  <c r="H79"/>
  <c r="I79" s="1"/>
  <c r="P79"/>
  <c r="H80"/>
  <c r="I80" s="1"/>
  <c r="H81"/>
  <c r="I81" s="1"/>
  <c r="H82"/>
  <c r="I82" s="1"/>
  <c r="H83"/>
  <c r="I83" s="1"/>
  <c r="P83"/>
  <c r="H84"/>
  <c r="I84" s="1"/>
  <c r="H85"/>
  <c r="I85" s="1"/>
  <c r="H86"/>
  <c r="I86" s="1"/>
  <c r="H87"/>
  <c r="I87" s="1"/>
  <c r="P87"/>
  <c r="H88"/>
  <c r="I88" s="1"/>
  <c r="H89"/>
  <c r="I89" s="1"/>
  <c r="H90"/>
  <c r="I90" s="1"/>
  <c r="P91"/>
  <c r="H92"/>
  <c r="I92" s="1"/>
  <c r="H95"/>
  <c r="I95" s="1"/>
  <c r="P95"/>
  <c r="H96"/>
  <c r="I96" s="1"/>
  <c r="H99"/>
  <c r="I99" s="1"/>
  <c r="P99"/>
  <c r="H100"/>
  <c r="I100" s="1"/>
  <c r="H102"/>
  <c r="I102" s="1"/>
  <c r="H103"/>
  <c r="I103" s="1"/>
  <c r="P103"/>
  <c r="H106"/>
  <c r="I106" s="1"/>
  <c r="H107"/>
  <c r="I107" s="1"/>
  <c r="P107"/>
  <c r="P108"/>
  <c r="H108"/>
  <c r="I108" s="1"/>
  <c r="H110"/>
  <c r="I110" s="1"/>
  <c r="P110"/>
  <c r="H111"/>
  <c r="I111" s="1"/>
  <c r="P112"/>
  <c r="H4"/>
  <c r="I4" s="1"/>
  <c r="K162" i="8"/>
  <c r="J161"/>
  <c r="H145" i="4"/>
  <c r="H144"/>
  <c r="H142"/>
  <c r="H141"/>
  <c r="H140"/>
  <c r="H138"/>
  <c r="H137"/>
  <c r="H134"/>
  <c r="H132"/>
  <c r="H129"/>
  <c r="H128"/>
  <c r="H126"/>
  <c r="H125"/>
  <c r="H122"/>
  <c r="H121"/>
  <c r="H118"/>
  <c r="H117"/>
  <c r="H110"/>
  <c r="H109"/>
  <c r="H108"/>
  <c r="H102"/>
  <c r="H94"/>
  <c r="H91"/>
  <c r="H85"/>
  <c r="H83"/>
  <c r="H81"/>
  <c r="H79"/>
  <c r="H77"/>
  <c r="H74"/>
  <c r="H72"/>
  <c r="I29" s="1"/>
  <c r="H70"/>
  <c r="H62"/>
  <c r="H54"/>
  <c r="H50"/>
  <c r="H46"/>
  <c r="H44"/>
  <c r="H40"/>
  <c r="H34"/>
  <c r="H30"/>
  <c r="H28"/>
  <c r="H24"/>
  <c r="H22"/>
  <c r="H20"/>
  <c r="H18"/>
  <c r="H16"/>
  <c r="H14"/>
  <c r="H12"/>
  <c r="H10"/>
  <c r="H8"/>
  <c r="H6"/>
  <c r="H264" i="6"/>
  <c r="H262"/>
  <c r="H261"/>
  <c r="H259"/>
  <c r="H258"/>
  <c r="H256"/>
  <c r="H252"/>
  <c r="H251"/>
  <c r="H250"/>
  <c r="H248"/>
  <c r="H246"/>
  <c r="H244"/>
  <c r="H243"/>
  <c r="H241"/>
  <c r="H240"/>
  <c r="H239"/>
  <c r="H236"/>
  <c r="H234"/>
  <c r="H232"/>
  <c r="H231"/>
  <c r="H230"/>
  <c r="H229"/>
  <c r="H228"/>
  <c r="H226"/>
  <c r="H224"/>
  <c r="H222"/>
  <c r="H220"/>
  <c r="H217"/>
  <c r="H214"/>
  <c r="H212"/>
  <c r="H210"/>
  <c r="H206"/>
  <c r="H204"/>
  <c r="H203"/>
  <c r="H201"/>
  <c r="H200"/>
  <c r="H196"/>
  <c r="H194"/>
  <c r="H193"/>
  <c r="H192"/>
  <c r="H190"/>
  <c r="H188"/>
  <c r="H187"/>
  <c r="H186"/>
  <c r="H184"/>
  <c r="H183"/>
  <c r="H182"/>
  <c r="H180"/>
  <c r="H179"/>
  <c r="H178"/>
  <c r="H176"/>
  <c r="H175"/>
  <c r="H174"/>
  <c r="H173"/>
  <c r="H170"/>
  <c r="H165"/>
  <c r="H164"/>
  <c r="H163"/>
  <c r="H162"/>
  <c r="H159"/>
  <c r="H158"/>
  <c r="H156"/>
  <c r="H152"/>
  <c r="H151"/>
  <c r="H146"/>
  <c r="H145"/>
  <c r="H142"/>
  <c r="H137"/>
  <c r="H135"/>
  <c r="H129"/>
  <c r="H121"/>
  <c r="H119"/>
  <c r="H114"/>
  <c r="H113"/>
  <c r="H110"/>
  <c r="H108"/>
  <c r="H107"/>
  <c r="H105"/>
  <c r="H104"/>
  <c r="H100"/>
  <c r="H98"/>
  <c r="H93"/>
  <c r="H92"/>
  <c r="H91"/>
  <c r="H90"/>
  <c r="H88"/>
  <c r="H87"/>
  <c r="H84"/>
  <c r="H82"/>
  <c r="H80"/>
  <c r="H78"/>
  <c r="H76"/>
  <c r="H73"/>
  <c r="H72"/>
  <c r="H69"/>
  <c r="H68"/>
  <c r="H66"/>
  <c r="H65"/>
  <c r="H64"/>
  <c r="H63"/>
  <c r="H62"/>
  <c r="H61"/>
  <c r="H57"/>
  <c r="H56"/>
  <c r="H55"/>
  <c r="H54"/>
  <c r="H51"/>
  <c r="H50"/>
  <c r="H48"/>
  <c r="H46"/>
  <c r="H44"/>
  <c r="H42"/>
  <c r="H40"/>
  <c r="H39"/>
  <c r="H38"/>
  <c r="H35"/>
  <c r="H34"/>
  <c r="H32"/>
  <c r="H30"/>
  <c r="H29"/>
  <c r="H28"/>
  <c r="H26"/>
  <c r="H25"/>
  <c r="H24"/>
  <c r="H22"/>
  <c r="H20"/>
  <c r="H19"/>
  <c r="H14"/>
  <c r="H12"/>
  <c r="H11"/>
  <c r="H10"/>
  <c r="H7"/>
  <c r="H6"/>
  <c r="H5"/>
  <c r="H4"/>
  <c r="H170" i="7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4"/>
  <c r="H103"/>
  <c r="H102"/>
  <c r="H101"/>
  <c r="H100"/>
  <c r="H99"/>
  <c r="H98"/>
  <c r="H97"/>
  <c r="H96"/>
  <c r="H95"/>
  <c r="H94"/>
  <c r="H93"/>
  <c r="H91"/>
  <c r="H90"/>
  <c r="H89"/>
  <c r="H88"/>
  <c r="H87"/>
  <c r="H86"/>
  <c r="H85"/>
  <c r="H83"/>
  <c r="H82"/>
  <c r="H81"/>
  <c r="H79"/>
  <c r="H78"/>
  <c r="H77"/>
  <c r="H75"/>
  <c r="H74"/>
  <c r="H73"/>
  <c r="H72"/>
  <c r="H71"/>
  <c r="H67"/>
  <c r="H66"/>
  <c r="H64"/>
  <c r="H63"/>
  <c r="H59"/>
  <c r="H58"/>
  <c r="H57"/>
  <c r="H56"/>
  <c r="H55"/>
  <c r="H51"/>
  <c r="H50"/>
  <c r="H49"/>
  <c r="H48"/>
  <c r="H47"/>
  <c r="H43"/>
  <c r="H41"/>
  <c r="H39"/>
  <c r="H36"/>
  <c r="H35"/>
  <c r="H34"/>
  <c r="H32"/>
  <c r="H31"/>
  <c r="H29"/>
  <c r="H27"/>
  <c r="H25"/>
  <c r="H24"/>
  <c r="H23"/>
  <c r="H22"/>
  <c r="H21"/>
  <c r="H20"/>
  <c r="H19"/>
  <c r="H18"/>
  <c r="H17"/>
  <c r="H16"/>
  <c r="H15"/>
  <c r="H14"/>
  <c r="H13"/>
  <c r="H12"/>
  <c r="H10"/>
  <c r="H9"/>
  <c r="H8"/>
  <c r="H7"/>
  <c r="H6"/>
  <c r="H4"/>
  <c r="C165" i="9"/>
  <c r="C120" i="10"/>
  <c r="M15" i="6"/>
  <c r="M14"/>
  <c r="I247"/>
  <c r="M154"/>
  <c r="C147" i="4"/>
  <c r="U138"/>
  <c r="S153"/>
  <c r="AD144"/>
  <c r="AA5"/>
  <c r="AC5"/>
  <c r="AC6"/>
  <c r="AC7"/>
  <c r="AC9"/>
  <c r="AC10"/>
  <c r="AC17"/>
  <c r="AC18"/>
  <c r="AA19"/>
  <c r="AC19"/>
  <c r="AA20"/>
  <c r="AC20"/>
  <c r="AC21"/>
  <c r="AC23"/>
  <c r="AC24"/>
  <c r="AC25"/>
  <c r="AC28"/>
  <c r="AC29"/>
  <c r="AC31"/>
  <c r="AC33"/>
  <c r="AC34"/>
  <c r="AC35"/>
  <c r="AC36"/>
  <c r="AC37"/>
  <c r="AC38"/>
  <c r="AC40"/>
  <c r="AA42"/>
  <c r="AC42"/>
  <c r="AA43"/>
  <c r="AC43"/>
  <c r="AC45"/>
  <c r="AA47"/>
  <c r="AC47"/>
  <c r="AA49"/>
  <c r="AC49"/>
  <c r="AA51"/>
  <c r="AC51"/>
  <c r="AC52"/>
  <c r="AC53"/>
  <c r="AC56"/>
  <c r="AC57"/>
  <c r="AA58"/>
  <c r="AC58"/>
  <c r="AA61"/>
  <c r="AC61"/>
  <c r="AC62"/>
  <c r="AC63"/>
  <c r="AC65"/>
  <c r="AC66"/>
  <c r="AC67"/>
  <c r="AA70"/>
  <c r="AC70"/>
  <c r="AC71"/>
  <c r="AC73"/>
  <c r="AC77"/>
  <c r="AC79"/>
  <c r="AC80"/>
  <c r="AA82"/>
  <c r="AC82"/>
  <c r="AC84"/>
  <c r="AC85"/>
  <c r="AC86"/>
  <c r="AC87"/>
  <c r="AC91"/>
  <c r="AC92"/>
  <c r="AC93"/>
  <c r="AC94"/>
  <c r="AC96"/>
  <c r="AC97"/>
  <c r="AC98"/>
  <c r="AA99"/>
  <c r="AC99"/>
  <c r="AC101"/>
  <c r="AC102"/>
  <c r="AA103"/>
  <c r="AC103"/>
  <c r="AC104"/>
  <c r="AC105"/>
  <c r="AA106"/>
  <c r="AC106"/>
  <c r="AC109"/>
  <c r="AC110"/>
  <c r="AC111"/>
  <c r="AC112"/>
  <c r="AA113"/>
  <c r="AC113"/>
  <c r="AC114"/>
  <c r="AC115"/>
  <c r="AC117"/>
  <c r="AC118"/>
  <c r="AA119"/>
  <c r="AC119"/>
  <c r="AA120"/>
  <c r="AC120"/>
  <c r="AC121"/>
  <c r="AC122"/>
  <c r="AC123"/>
  <c r="AC124"/>
  <c r="AA125"/>
  <c r="AC125"/>
  <c r="AC126"/>
  <c r="AC127"/>
  <c r="AC128"/>
  <c r="AC129"/>
  <c r="AC131"/>
  <c r="AA136"/>
  <c r="AC136"/>
  <c r="AC137"/>
  <c r="AC138"/>
  <c r="AC139"/>
  <c r="AC141"/>
  <c r="AC142"/>
  <c r="AA143"/>
  <c r="AC143"/>
  <c r="AB144"/>
  <c r="AA13"/>
  <c r="AA16"/>
  <c r="AA22"/>
  <c r="AA39"/>
  <c r="AA41"/>
  <c r="AA144"/>
  <c r="AA48"/>
  <c r="AA69"/>
  <c r="AA74"/>
  <c r="AA89"/>
  <c r="AA100"/>
  <c r="Z144"/>
  <c r="G139" i="2"/>
  <c r="H139"/>
  <c r="G138"/>
  <c r="H138"/>
  <c r="G137"/>
  <c r="H137"/>
  <c r="G136"/>
  <c r="H136"/>
  <c r="P4"/>
  <c r="AC144" i="4"/>
  <c r="H127" i="3"/>
  <c r="H104"/>
  <c r="H88"/>
  <c r="H79"/>
  <c r="H56"/>
  <c r="H47"/>
  <c r="H40"/>
  <c r="H24"/>
  <c r="H123"/>
  <c r="H107"/>
  <c r="H100"/>
  <c r="H89"/>
  <c r="H75"/>
  <c r="H59"/>
  <c r="H52"/>
  <c r="H36"/>
  <c r="H20"/>
  <c r="H133"/>
  <c r="H5"/>
  <c r="H4"/>
  <c r="I4" s="1"/>
  <c r="P111" i="2"/>
  <c r="P106"/>
  <c r="H105"/>
  <c r="I105" s="1"/>
  <c r="P105"/>
  <c r="H93"/>
  <c r="I93" s="1"/>
  <c r="P93"/>
  <c r="H109"/>
  <c r="I109" s="1"/>
  <c r="P109"/>
  <c r="H113"/>
  <c r="I113" s="1"/>
  <c r="P113"/>
  <c r="H104"/>
  <c r="I104" s="1"/>
  <c r="P104"/>
  <c r="P102"/>
  <c r="H101"/>
  <c r="I101" s="1"/>
  <c r="P101"/>
  <c r="H98"/>
  <c r="I98" s="1"/>
  <c r="P98"/>
  <c r="H97"/>
  <c r="I97" s="1"/>
  <c r="P97"/>
  <c r="H94"/>
  <c r="I94" s="1"/>
  <c r="P94"/>
  <c r="P89"/>
  <c r="P85"/>
  <c r="P81"/>
  <c r="P77"/>
  <c r="P73"/>
  <c r="H72"/>
  <c r="I72" s="1"/>
  <c r="H57"/>
  <c r="I57" s="1"/>
  <c r="P57"/>
  <c r="P90"/>
  <c r="P86"/>
  <c r="P82"/>
  <c r="P78"/>
  <c r="P74"/>
  <c r="H69"/>
  <c r="I69" s="1"/>
  <c r="H64"/>
  <c r="I64" s="1"/>
  <c r="P64"/>
  <c r="P100"/>
  <c r="P96"/>
  <c r="P92"/>
  <c r="P88"/>
  <c r="P84"/>
  <c r="P80"/>
  <c r="P76"/>
  <c r="H68"/>
  <c r="I68" s="1"/>
  <c r="P68"/>
  <c r="P53"/>
  <c r="H40"/>
  <c r="I40" s="1"/>
  <c r="P40"/>
  <c r="H35"/>
  <c r="I35" s="1"/>
  <c r="P35"/>
  <c r="P59"/>
  <c r="P55"/>
  <c r="P51"/>
  <c r="P47"/>
  <c r="H32"/>
  <c r="I32" s="1"/>
  <c r="P32"/>
  <c r="H29"/>
  <c r="I29" s="1"/>
  <c r="P29"/>
  <c r="P56"/>
  <c r="P52"/>
  <c r="P48"/>
  <c r="P44"/>
  <c r="P37"/>
  <c r="H36"/>
  <c r="I36" s="1"/>
  <c r="P36"/>
  <c r="H28"/>
  <c r="I28" s="1"/>
  <c r="P28"/>
  <c r="P24"/>
  <c r="P20"/>
  <c r="P16"/>
  <c r="P12"/>
  <c r="P25"/>
  <c r="P21"/>
  <c r="P17"/>
  <c r="P31"/>
  <c r="P27"/>
  <c r="P23"/>
  <c r="P7"/>
  <c r="H140" i="3"/>
  <c r="H141"/>
  <c r="H139"/>
  <c r="P46" i="2"/>
  <c r="P33"/>
  <c r="H112"/>
  <c r="I112" s="1"/>
  <c r="H91"/>
  <c r="I91" s="1"/>
  <c r="H75"/>
  <c r="I75" s="1"/>
  <c r="H49"/>
  <c r="I49" s="1"/>
  <c r="H34"/>
  <c r="I34" s="1"/>
  <c r="H8"/>
  <c r="I8" s="1"/>
  <c r="K8" s="1"/>
  <c r="H32" i="4"/>
  <c r="H64"/>
  <c r="H87"/>
  <c r="H36"/>
  <c r="H43"/>
  <c r="H68"/>
  <c r="H75"/>
  <c r="H102" i="6"/>
  <c r="H111"/>
  <c r="H134"/>
  <c r="H150"/>
  <c r="H96"/>
  <c r="H122"/>
  <c r="H138"/>
  <c r="H154"/>
  <c r="H26" i="7"/>
  <c r="H33"/>
  <c r="H40"/>
  <c r="H42"/>
  <c r="H28"/>
  <c r="H30"/>
  <c r="H37"/>
  <c r="H44"/>
  <c r="H46"/>
  <c r="H53"/>
  <c r="H60"/>
  <c r="H62"/>
  <c r="H69"/>
  <c r="H76"/>
  <c r="H84"/>
  <c r="H38"/>
  <c r="H45"/>
  <c r="H52"/>
  <c r="H54"/>
  <c r="H61"/>
  <c r="H68"/>
  <c r="H70"/>
  <c r="H80"/>
  <c r="H92"/>
  <c r="H138" i="3"/>
  <c r="H4" i="8"/>
  <c r="D147" i="4"/>
  <c r="G142" i="3"/>
  <c r="H18"/>
  <c r="I35" i="4" l="1"/>
  <c r="I6"/>
  <c r="I34"/>
  <c r="I83"/>
  <c r="I77"/>
  <c r="I92"/>
  <c r="G145" i="9"/>
  <c r="H137"/>
  <c r="G137"/>
  <c r="G129"/>
  <c r="H113"/>
  <c r="H105"/>
  <c r="H81"/>
  <c r="G73"/>
  <c r="H57"/>
  <c r="G57"/>
  <c r="G41"/>
  <c r="H41" s="1"/>
  <c r="H33"/>
  <c r="G25"/>
  <c r="G9"/>
  <c r="H9" s="1"/>
  <c r="H150"/>
  <c r="G150"/>
  <c r="G134"/>
  <c r="H134" s="1"/>
  <c r="H118"/>
  <c r="H102"/>
  <c r="F86"/>
  <c r="H86" s="1"/>
  <c r="H70"/>
  <c r="F58"/>
  <c r="G58"/>
  <c r="H50"/>
  <c r="H30"/>
  <c r="H14"/>
  <c r="G14"/>
  <c r="F151"/>
  <c r="H151" s="1"/>
  <c r="G147"/>
  <c r="H147"/>
  <c r="G143"/>
  <c r="G139"/>
  <c r="H139"/>
  <c r="G135"/>
  <c r="G131"/>
  <c r="H131" s="1"/>
  <c r="H127"/>
  <c r="H119"/>
  <c r="H111"/>
  <c r="G111"/>
  <c r="H107"/>
  <c r="G103"/>
  <c r="H99"/>
  <c r="G95"/>
  <c r="G91"/>
  <c r="H87"/>
  <c r="G83"/>
  <c r="G79"/>
  <c r="H79" s="1"/>
  <c r="G75"/>
  <c r="H71"/>
  <c r="G67"/>
  <c r="H67"/>
  <c r="G63"/>
  <c r="H59"/>
  <c r="H51"/>
  <c r="H47"/>
  <c r="H39"/>
  <c r="F31"/>
  <c r="H31" s="1"/>
  <c r="G31"/>
  <c r="H23"/>
  <c r="G19"/>
  <c r="H19" s="1"/>
  <c r="H11"/>
  <c r="F4"/>
  <c r="H157"/>
  <c r="G149"/>
  <c r="G141"/>
  <c r="H141" s="1"/>
  <c r="F133"/>
  <c r="G133"/>
  <c r="G125"/>
  <c r="G117"/>
  <c r="H117"/>
  <c r="H109"/>
  <c r="H93"/>
  <c r="G85"/>
  <c r="H85"/>
  <c r="G77"/>
  <c r="H61"/>
  <c r="G53"/>
  <c r="H37"/>
  <c r="G29"/>
  <c r="H13"/>
  <c r="H154"/>
  <c r="F138"/>
  <c r="H138" s="1"/>
  <c r="G138"/>
  <c r="H122"/>
  <c r="H106"/>
  <c r="H90"/>
  <c r="H74"/>
  <c r="G66"/>
  <c r="H62"/>
  <c r="H46"/>
  <c r="H34"/>
  <c r="G26"/>
  <c r="H18"/>
  <c r="H160"/>
  <c r="H152"/>
  <c r="G148"/>
  <c r="H144"/>
  <c r="H136"/>
  <c r="H128"/>
  <c r="F120"/>
  <c r="H120" s="1"/>
  <c r="F112"/>
  <c r="G112"/>
  <c r="H104"/>
  <c r="G104"/>
  <c r="H96"/>
  <c r="H88"/>
  <c r="G88"/>
  <c r="H80"/>
  <c r="G76"/>
  <c r="H72"/>
  <c r="G72"/>
  <c r="G68"/>
  <c r="H64"/>
  <c r="G60"/>
  <c r="H56"/>
  <c r="G56"/>
  <c r="H48"/>
  <c r="H40"/>
  <c r="H32"/>
  <c r="F24"/>
  <c r="G24"/>
  <c r="H16"/>
  <c r="H8"/>
  <c r="G8"/>
  <c r="D165"/>
  <c r="H150" i="3"/>
  <c r="I150"/>
  <c r="I86" i="4"/>
  <c r="I54"/>
  <c r="I30"/>
  <c r="I100"/>
  <c r="I114"/>
  <c r="I31"/>
  <c r="I41"/>
  <c r="I32"/>
  <c r="I126"/>
  <c r="I62"/>
  <c r="I146"/>
  <c r="I145"/>
  <c r="I8"/>
  <c r="I18"/>
  <c r="I137"/>
  <c r="I128"/>
  <c r="I71"/>
  <c r="I112"/>
  <c r="I69"/>
  <c r="I49"/>
  <c r="I39"/>
  <c r="I97"/>
  <c r="I106"/>
  <c r="I116"/>
  <c r="I65"/>
  <c r="I117"/>
  <c r="I56"/>
  <c r="I70"/>
  <c r="I67"/>
  <c r="I104"/>
  <c r="I33"/>
  <c r="I46"/>
  <c r="I11"/>
  <c r="I25"/>
  <c r="I17"/>
  <c r="I76"/>
  <c r="I125"/>
  <c r="I118"/>
  <c r="I134"/>
  <c r="I91"/>
  <c r="I78"/>
  <c r="I40"/>
  <c r="I26"/>
  <c r="I131"/>
  <c r="I58"/>
  <c r="I90"/>
  <c r="I139"/>
  <c r="I99"/>
  <c r="I110"/>
  <c r="I82"/>
  <c r="I85"/>
  <c r="I140"/>
  <c r="I43"/>
  <c r="I66"/>
  <c r="I28"/>
  <c r="I55"/>
  <c r="I36"/>
  <c r="H89"/>
  <c r="I21" s="1"/>
  <c r="H38" i="10"/>
  <c r="H66"/>
  <c r="H63"/>
  <c r="H59"/>
  <c r="H55"/>
  <c r="H87"/>
  <c r="H47"/>
  <c r="H14"/>
  <c r="H31"/>
  <c r="H43"/>
  <c r="H22"/>
  <c r="H64"/>
  <c r="H62"/>
  <c r="H41"/>
  <c r="H39"/>
  <c r="H58"/>
  <c r="H35"/>
  <c r="H73"/>
  <c r="H68"/>
  <c r="H37"/>
  <c r="H33"/>
  <c r="H9"/>
  <c r="H60"/>
  <c r="H56"/>
  <c r="H52"/>
  <c r="H50"/>
  <c r="H48"/>
  <c r="H46"/>
  <c r="H44"/>
  <c r="H42"/>
  <c r="H28"/>
  <c r="H26"/>
  <c r="H23"/>
  <c r="H18"/>
  <c r="H16"/>
  <c r="H13"/>
  <c r="H84"/>
  <c r="J4" i="2"/>
  <c r="H265" i="6"/>
  <c r="G265"/>
  <c r="H22" i="8"/>
  <c r="H59"/>
  <c r="H55"/>
  <c r="H43"/>
  <c r="H116"/>
  <c r="H32"/>
  <c r="H181"/>
  <c r="H85"/>
  <c r="H24"/>
  <c r="H74"/>
  <c r="H66"/>
  <c r="H58"/>
  <c r="H54"/>
  <c r="H46"/>
  <c r="H51"/>
  <c r="H67"/>
  <c r="H71"/>
  <c r="F188"/>
  <c r="H120"/>
  <c r="H36"/>
  <c r="H28"/>
  <c r="H70"/>
  <c r="H62"/>
  <c r="H50"/>
  <c r="H42"/>
  <c r="G188"/>
  <c r="H47"/>
  <c r="H63"/>
  <c r="H75"/>
  <c r="H87"/>
  <c r="H119"/>
  <c r="F182" i="1"/>
  <c r="G182"/>
  <c r="H142" i="3"/>
  <c r="L4"/>
  <c r="K4" i="2"/>
  <c r="I50" i="4"/>
  <c r="I105"/>
  <c r="I13"/>
  <c r="I68"/>
  <c r="I73"/>
  <c r="I143"/>
  <c r="I127"/>
  <c r="I22"/>
  <c r="I42"/>
  <c r="I44"/>
  <c r="I108"/>
  <c r="I75"/>
  <c r="I15"/>
  <c r="I141"/>
  <c r="I142"/>
  <c r="I45"/>
  <c r="I79"/>
  <c r="I37"/>
  <c r="I135"/>
  <c r="I81"/>
  <c r="I102"/>
  <c r="I123"/>
  <c r="I129"/>
  <c r="I132"/>
  <c r="I16"/>
  <c r="I10"/>
  <c r="I87"/>
  <c r="I23"/>
  <c r="I5"/>
  <c r="H61"/>
  <c r="I24" s="1"/>
  <c r="F147"/>
  <c r="H93"/>
  <c r="I64" s="1"/>
  <c r="H113"/>
  <c r="I120" s="1"/>
  <c r="H9"/>
  <c r="I130" s="1"/>
  <c r="H60"/>
  <c r="I60" s="1"/>
  <c r="H96"/>
  <c r="I124" s="1"/>
  <c r="H88"/>
  <c r="I52" s="1"/>
  <c r="H80"/>
  <c r="I111" s="1"/>
  <c r="H48"/>
  <c r="H38"/>
  <c r="I144" s="1"/>
  <c r="H101"/>
  <c r="H98"/>
  <c r="I133" s="1"/>
  <c r="H136"/>
  <c r="I119" s="1"/>
  <c r="H57"/>
  <c r="I122" s="1"/>
  <c r="H19"/>
  <c r="I72" s="1"/>
  <c r="G147"/>
  <c r="H7"/>
  <c r="I53" s="1"/>
  <c r="G171" i="7"/>
  <c r="H171"/>
  <c r="K16" i="2"/>
  <c r="J16"/>
  <c r="J100"/>
  <c r="L100" s="1"/>
  <c r="M100" s="1"/>
  <c r="K100"/>
  <c r="P60"/>
  <c r="P115" s="1"/>
  <c r="H60"/>
  <c r="I60" s="1"/>
  <c r="K60" s="1"/>
  <c r="J8"/>
  <c r="L8" s="1"/>
  <c r="M8" s="1"/>
  <c r="N8" s="1"/>
  <c r="J66"/>
  <c r="K66"/>
  <c r="J73"/>
  <c r="K73"/>
  <c r="K93"/>
  <c r="J93"/>
  <c r="J33"/>
  <c r="K33"/>
  <c r="K31"/>
  <c r="J31"/>
  <c r="K29"/>
  <c r="J29"/>
  <c r="K17"/>
  <c r="J17"/>
  <c r="K14"/>
  <c r="J14"/>
  <c r="J92"/>
  <c r="K92"/>
  <c r="K43"/>
  <c r="J43"/>
  <c r="K26"/>
  <c r="J26"/>
  <c r="K28"/>
  <c r="J28"/>
  <c r="J32"/>
  <c r="K32"/>
  <c r="K62"/>
  <c r="J62"/>
  <c r="J41"/>
  <c r="K41"/>
  <c r="K30"/>
  <c r="J30"/>
  <c r="J15"/>
  <c r="K15"/>
  <c r="J5"/>
  <c r="K5"/>
  <c r="K6"/>
  <c r="J6"/>
  <c r="J7"/>
  <c r="K7"/>
  <c r="K9"/>
  <c r="J9"/>
  <c r="J10"/>
  <c r="K10"/>
  <c r="J11"/>
  <c r="K11"/>
  <c r="K12"/>
  <c r="J12"/>
  <c r="K13"/>
  <c r="J13"/>
  <c r="J18"/>
  <c r="K18"/>
  <c r="J19"/>
  <c r="K19"/>
  <c r="K20"/>
  <c r="J20"/>
  <c r="K21"/>
  <c r="J21"/>
  <c r="J22"/>
  <c r="K22"/>
  <c r="K23"/>
  <c r="J23"/>
  <c r="K24"/>
  <c r="J24"/>
  <c r="K25"/>
  <c r="J25"/>
  <c r="K27"/>
  <c r="J27"/>
  <c r="J42"/>
  <c r="K42"/>
  <c r="J40"/>
  <c r="K40"/>
  <c r="K39"/>
  <c r="J39"/>
  <c r="K38"/>
  <c r="J38"/>
  <c r="K37"/>
  <c r="J37"/>
  <c r="J36"/>
  <c r="K36"/>
  <c r="K35"/>
  <c r="J35"/>
  <c r="J34"/>
  <c r="K34"/>
  <c r="J44"/>
  <c r="K44"/>
  <c r="J45"/>
  <c r="K45"/>
  <c r="J46"/>
  <c r="K46"/>
  <c r="J47"/>
  <c r="K47"/>
  <c r="K48"/>
  <c r="J48"/>
  <c r="K49"/>
  <c r="J49"/>
  <c r="J50"/>
  <c r="K50"/>
  <c r="J51"/>
  <c r="K51"/>
  <c r="J52"/>
  <c r="K52"/>
  <c r="K53"/>
  <c r="J53"/>
  <c r="K54"/>
  <c r="J54"/>
  <c r="K55"/>
  <c r="J55"/>
  <c r="K56"/>
  <c r="J56"/>
  <c r="K57"/>
  <c r="J57"/>
  <c r="J58"/>
  <c r="K58"/>
  <c r="K59"/>
  <c r="J59"/>
  <c r="J61"/>
  <c r="K61"/>
  <c r="K63"/>
  <c r="J63"/>
  <c r="K64"/>
  <c r="J64"/>
  <c r="K65"/>
  <c r="J65"/>
  <c r="K67"/>
  <c r="J67"/>
  <c r="K68"/>
  <c r="J68"/>
  <c r="J69"/>
  <c r="K69"/>
  <c r="K70"/>
  <c r="J70"/>
  <c r="J71"/>
  <c r="K71"/>
  <c r="J72"/>
  <c r="K72"/>
  <c r="J74"/>
  <c r="K74"/>
  <c r="J75"/>
  <c r="K75"/>
  <c r="J76"/>
  <c r="K76"/>
  <c r="J77"/>
  <c r="K77"/>
  <c r="J78"/>
  <c r="K78"/>
  <c r="J79"/>
  <c r="K79"/>
  <c r="K80"/>
  <c r="J80"/>
  <c r="J81"/>
  <c r="K81"/>
  <c r="J82"/>
  <c r="K82"/>
  <c r="J83"/>
  <c r="K83"/>
  <c r="J84"/>
  <c r="K84"/>
  <c r="K85"/>
  <c r="J85"/>
  <c r="J86"/>
  <c r="K86"/>
  <c r="J87"/>
  <c r="K87"/>
  <c r="K88"/>
  <c r="J88"/>
  <c r="K89"/>
  <c r="J89"/>
  <c r="J90"/>
  <c r="K90"/>
  <c r="J91"/>
  <c r="K91"/>
  <c r="K94"/>
  <c r="J94"/>
  <c r="J95"/>
  <c r="K95"/>
  <c r="K96"/>
  <c r="J96"/>
  <c r="J97"/>
  <c r="K97"/>
  <c r="K98"/>
  <c r="J98"/>
  <c r="K99"/>
  <c r="J99"/>
  <c r="J101"/>
  <c r="K101"/>
  <c r="K102"/>
  <c r="J102"/>
  <c r="J103"/>
  <c r="K103"/>
  <c r="K104"/>
  <c r="J104"/>
  <c r="K105"/>
  <c r="J105"/>
  <c r="K106"/>
  <c r="J106"/>
  <c r="K107"/>
  <c r="J107"/>
  <c r="J108"/>
  <c r="K108"/>
  <c r="K113"/>
  <c r="J113"/>
  <c r="K112"/>
  <c r="J112"/>
  <c r="K111"/>
  <c r="J111"/>
  <c r="J110"/>
  <c r="K110"/>
  <c r="K109"/>
  <c r="J109"/>
  <c r="I80" i="4" l="1"/>
  <c r="I7"/>
  <c r="I98"/>
  <c r="I9"/>
  <c r="I96"/>
  <c r="I48"/>
  <c r="I89"/>
  <c r="I136"/>
  <c r="I93"/>
  <c r="I101"/>
  <c r="I113"/>
  <c r="I88"/>
  <c r="I38"/>
  <c r="I57"/>
  <c r="I19"/>
  <c r="G197" i="8"/>
  <c r="F197"/>
  <c r="H24" i="9"/>
  <c r="H112"/>
  <c r="H158"/>
  <c r="F165"/>
  <c r="H29"/>
  <c r="H77"/>
  <c r="H125"/>
  <c r="H7"/>
  <c r="H55"/>
  <c r="H103"/>
  <c r="H143"/>
  <c r="H73"/>
  <c r="H89"/>
  <c r="H121"/>
  <c r="H153"/>
  <c r="H12"/>
  <c r="H20"/>
  <c r="H28"/>
  <c r="H36"/>
  <c r="H44"/>
  <c r="H52"/>
  <c r="H60"/>
  <c r="H68"/>
  <c r="H76"/>
  <c r="H84"/>
  <c r="H92"/>
  <c r="H100"/>
  <c r="H108"/>
  <c r="H116"/>
  <c r="H124"/>
  <c r="H132"/>
  <c r="H140"/>
  <c r="H148"/>
  <c r="H156"/>
  <c r="H10"/>
  <c r="H26"/>
  <c r="H42"/>
  <c r="H54"/>
  <c r="H66"/>
  <c r="H82"/>
  <c r="H98"/>
  <c r="H114"/>
  <c r="H130"/>
  <c r="H146"/>
  <c r="H5"/>
  <c r="H21"/>
  <c r="H53"/>
  <c r="H69"/>
  <c r="H101"/>
  <c r="H133"/>
  <c r="H149"/>
  <c r="H4"/>
  <c r="H27"/>
  <c r="H35"/>
  <c r="H43"/>
  <c r="H75"/>
  <c r="H83"/>
  <c r="H91"/>
  <c r="H115"/>
  <c r="H123"/>
  <c r="H155"/>
  <c r="H6"/>
  <c r="H22"/>
  <c r="H38"/>
  <c r="H58"/>
  <c r="H78"/>
  <c r="H94"/>
  <c r="H110"/>
  <c r="H126"/>
  <c r="H142"/>
  <c r="H17"/>
  <c r="H49"/>
  <c r="H65"/>
  <c r="H97"/>
  <c r="H129"/>
  <c r="H145"/>
  <c r="H45"/>
  <c r="H15"/>
  <c r="H63"/>
  <c r="H95"/>
  <c r="H135"/>
  <c r="H159"/>
  <c r="H25"/>
  <c r="G165"/>
  <c r="I94" i="4"/>
  <c r="I95"/>
  <c r="I14"/>
  <c r="I27"/>
  <c r="I59"/>
  <c r="I115"/>
  <c r="I61"/>
  <c r="I138"/>
  <c r="I103"/>
  <c r="I51"/>
  <c r="I107"/>
  <c r="I63"/>
  <c r="I109"/>
  <c r="I47"/>
  <c r="F192" i="1"/>
  <c r="E192"/>
  <c r="G120" i="10"/>
  <c r="F120"/>
  <c r="H4"/>
  <c r="H36"/>
  <c r="L4" i="2"/>
  <c r="M4" s="1"/>
  <c r="N4" s="1"/>
  <c r="L14"/>
  <c r="M14" s="1"/>
  <c r="N14" s="1"/>
  <c r="H115"/>
  <c r="N100"/>
  <c r="O100"/>
  <c r="L111"/>
  <c r="M111" s="1"/>
  <c r="O111" s="1"/>
  <c r="L31"/>
  <c r="M31" s="1"/>
  <c r="N31" s="1"/>
  <c r="L93"/>
  <c r="M93" s="1"/>
  <c r="O93" s="1"/>
  <c r="L66"/>
  <c r="M66" s="1"/>
  <c r="O66" s="1"/>
  <c r="K115"/>
  <c r="I115"/>
  <c r="H39" i="8"/>
  <c r="H188" s="1"/>
  <c r="K182" i="1"/>
  <c r="L182"/>
  <c r="H182"/>
  <c r="O8" i="2"/>
  <c r="L65"/>
  <c r="M65" s="1"/>
  <c r="O65" s="1"/>
  <c r="L64"/>
  <c r="M64" s="1"/>
  <c r="N64" s="1"/>
  <c r="L63"/>
  <c r="M63" s="1"/>
  <c r="N63" s="1"/>
  <c r="L41"/>
  <c r="M41" s="1"/>
  <c r="O41" s="1"/>
  <c r="M4" i="3"/>
  <c r="N4" s="1"/>
  <c r="L107" i="2"/>
  <c r="M107" s="1"/>
  <c r="O107" s="1"/>
  <c r="L99"/>
  <c r="M99" s="1"/>
  <c r="N99" s="1"/>
  <c r="L89"/>
  <c r="M89" s="1"/>
  <c r="O89" s="1"/>
  <c r="L85"/>
  <c r="M85" s="1"/>
  <c r="O85" s="1"/>
  <c r="L106"/>
  <c r="M106" s="1"/>
  <c r="N106" s="1"/>
  <c r="L96"/>
  <c r="M96" s="1"/>
  <c r="N96" s="1"/>
  <c r="L94"/>
  <c r="M94" s="1"/>
  <c r="N94" s="1"/>
  <c r="J60"/>
  <c r="J115" s="1"/>
  <c r="I84" i="4"/>
  <c r="I20"/>
  <c r="I74"/>
  <c r="I121"/>
  <c r="I12"/>
  <c r="H147"/>
  <c r="L112" i="2"/>
  <c r="M112" s="1"/>
  <c r="N112" s="1"/>
  <c r="L59"/>
  <c r="M59" s="1"/>
  <c r="O59" s="1"/>
  <c r="L57"/>
  <c r="M57" s="1"/>
  <c r="O57" s="1"/>
  <c r="L56"/>
  <c r="M56" s="1"/>
  <c r="O56" s="1"/>
  <c r="L55"/>
  <c r="M55" s="1"/>
  <c r="N55" s="1"/>
  <c r="L54"/>
  <c r="M54" s="1"/>
  <c r="N54" s="1"/>
  <c r="L53"/>
  <c r="M53" s="1"/>
  <c r="O53" s="1"/>
  <c r="L49"/>
  <c r="M49" s="1"/>
  <c r="O49" s="1"/>
  <c r="L35"/>
  <c r="M35" s="1"/>
  <c r="N35" s="1"/>
  <c r="L38"/>
  <c r="M38" s="1"/>
  <c r="N38" s="1"/>
  <c r="L27"/>
  <c r="M27" s="1"/>
  <c r="N27" s="1"/>
  <c r="L21"/>
  <c r="M21" s="1"/>
  <c r="O21" s="1"/>
  <c r="L9"/>
  <c r="M9" s="1"/>
  <c r="O9" s="1"/>
  <c r="L80"/>
  <c r="M80" s="1"/>
  <c r="N80" s="1"/>
  <c r="L70"/>
  <c r="M70" s="1"/>
  <c r="N70" s="1"/>
  <c r="L68"/>
  <c r="M68" s="1"/>
  <c r="N68" s="1"/>
  <c r="L67"/>
  <c r="M67" s="1"/>
  <c r="N67" s="1"/>
  <c r="L16"/>
  <c r="M16" s="1"/>
  <c r="L25"/>
  <c r="M25" s="1"/>
  <c r="N25" s="1"/>
  <c r="L73"/>
  <c r="M73" s="1"/>
  <c r="L102"/>
  <c r="M102" s="1"/>
  <c r="O102" s="1"/>
  <c r="L105"/>
  <c r="M105" s="1"/>
  <c r="O105" s="1"/>
  <c r="L88"/>
  <c r="M88" s="1"/>
  <c r="N88" s="1"/>
  <c r="L6"/>
  <c r="M6" s="1"/>
  <c r="O6" s="1"/>
  <c r="L104"/>
  <c r="M104" s="1"/>
  <c r="O104" s="1"/>
  <c r="L62"/>
  <c r="M62" s="1"/>
  <c r="L20"/>
  <c r="M20" s="1"/>
  <c r="N20" s="1"/>
  <c r="L33"/>
  <c r="M33" s="1"/>
  <c r="L92"/>
  <c r="M92" s="1"/>
  <c r="O92" s="1"/>
  <c r="L32"/>
  <c r="M32" s="1"/>
  <c r="N32" s="1"/>
  <c r="L29"/>
  <c r="M29" s="1"/>
  <c r="L23"/>
  <c r="M23" s="1"/>
  <c r="N23" s="1"/>
  <c r="L17"/>
  <c r="M17" s="1"/>
  <c r="L15"/>
  <c r="M15" s="1"/>
  <c r="O15" s="1"/>
  <c r="L13"/>
  <c r="M13" s="1"/>
  <c r="N13" s="1"/>
  <c r="L44"/>
  <c r="M44" s="1"/>
  <c r="N44" s="1"/>
  <c r="L36"/>
  <c r="M36" s="1"/>
  <c r="N36" s="1"/>
  <c r="L40"/>
  <c r="M40" s="1"/>
  <c r="N40" s="1"/>
  <c r="L42"/>
  <c r="M42" s="1"/>
  <c r="O42" s="1"/>
  <c r="L30"/>
  <c r="M30" s="1"/>
  <c r="L28"/>
  <c r="M28" s="1"/>
  <c r="L26"/>
  <c r="M26" s="1"/>
  <c r="L43"/>
  <c r="M43" s="1"/>
  <c r="L5"/>
  <c r="M5" s="1"/>
  <c r="L7"/>
  <c r="M7" s="1"/>
  <c r="L10"/>
  <c r="M10" s="1"/>
  <c r="L11"/>
  <c r="M11" s="1"/>
  <c r="L12"/>
  <c r="M12" s="1"/>
  <c r="L18"/>
  <c r="M18" s="1"/>
  <c r="L19"/>
  <c r="M19" s="1"/>
  <c r="L22"/>
  <c r="M22" s="1"/>
  <c r="L24"/>
  <c r="M24" s="1"/>
  <c r="L39"/>
  <c r="M39" s="1"/>
  <c r="L37"/>
  <c r="M37" s="1"/>
  <c r="L34"/>
  <c r="M34" s="1"/>
  <c r="L45"/>
  <c r="M45" s="1"/>
  <c r="L46"/>
  <c r="M46" s="1"/>
  <c r="L47"/>
  <c r="M47" s="1"/>
  <c r="L48"/>
  <c r="M48" s="1"/>
  <c r="L50"/>
  <c r="M50" s="1"/>
  <c r="L51"/>
  <c r="M51" s="1"/>
  <c r="L52"/>
  <c r="M52" s="1"/>
  <c r="L58"/>
  <c r="M58" s="1"/>
  <c r="L61"/>
  <c r="M61" s="1"/>
  <c r="L69"/>
  <c r="M69" s="1"/>
  <c r="L71"/>
  <c r="M71" s="1"/>
  <c r="L72"/>
  <c r="M72" s="1"/>
  <c r="L74"/>
  <c r="M74" s="1"/>
  <c r="L75"/>
  <c r="M75" s="1"/>
  <c r="L76"/>
  <c r="M76" s="1"/>
  <c r="L77"/>
  <c r="M77" s="1"/>
  <c r="L78"/>
  <c r="M78" s="1"/>
  <c r="L79"/>
  <c r="M79" s="1"/>
  <c r="L81"/>
  <c r="M81" s="1"/>
  <c r="L82"/>
  <c r="M82" s="1"/>
  <c r="L83"/>
  <c r="M83" s="1"/>
  <c r="L84"/>
  <c r="M84" s="1"/>
  <c r="L86"/>
  <c r="M86" s="1"/>
  <c r="L87"/>
  <c r="M87" s="1"/>
  <c r="L90"/>
  <c r="M90" s="1"/>
  <c r="L91"/>
  <c r="M91" s="1"/>
  <c r="L95"/>
  <c r="M95" s="1"/>
  <c r="L97"/>
  <c r="M97" s="1"/>
  <c r="L98"/>
  <c r="M98" s="1"/>
  <c r="L101"/>
  <c r="M101" s="1"/>
  <c r="L103"/>
  <c r="M103" s="1"/>
  <c r="L108"/>
  <c r="M108" s="1"/>
  <c r="L113"/>
  <c r="M113" s="1"/>
  <c r="L110"/>
  <c r="M110" s="1"/>
  <c r="L109"/>
  <c r="H165" i="9" l="1"/>
  <c r="H120" i="10"/>
  <c r="O54" i="2"/>
  <c r="O80"/>
  <c r="O106"/>
  <c r="O20"/>
  <c r="N53"/>
  <c r="O13"/>
  <c r="N41"/>
  <c r="N66"/>
  <c r="O99"/>
  <c r="N65"/>
  <c r="N56"/>
  <c r="O96"/>
  <c r="O88"/>
  <c r="N57"/>
  <c r="N49"/>
  <c r="N92"/>
  <c r="O31"/>
  <c r="O14"/>
  <c r="N111"/>
  <c r="O70"/>
  <c r="O25"/>
  <c r="N21"/>
  <c r="N107"/>
  <c r="O55"/>
  <c r="N85"/>
  <c r="O63"/>
  <c r="O35"/>
  <c r="O32"/>
  <c r="N102"/>
  <c r="O27"/>
  <c r="N9"/>
  <c r="L60"/>
  <c r="M60" s="1"/>
  <c r="N60" s="1"/>
  <c r="O64"/>
  <c r="O38"/>
  <c r="N93"/>
  <c r="O4"/>
  <c r="N104"/>
  <c r="N105"/>
  <c r="O23"/>
  <c r="O40"/>
  <c r="O67"/>
  <c r="P4" i="3"/>
  <c r="O4"/>
  <c r="O68" i="2"/>
  <c r="N6"/>
  <c r="N15"/>
  <c r="O112"/>
  <c r="O94"/>
  <c r="N89"/>
  <c r="N59"/>
  <c r="O36"/>
  <c r="O16"/>
  <c r="N16"/>
  <c r="O73"/>
  <c r="N73"/>
  <c r="O44"/>
  <c r="N62"/>
  <c r="O62"/>
  <c r="N33"/>
  <c r="O33"/>
  <c r="N42"/>
  <c r="O29"/>
  <c r="N29"/>
  <c r="O17"/>
  <c r="N17"/>
  <c r="O43"/>
  <c r="N43"/>
  <c r="N28"/>
  <c r="O28"/>
  <c r="O30"/>
  <c r="N30"/>
  <c r="O26"/>
  <c r="N26"/>
  <c r="N5"/>
  <c r="O5"/>
  <c r="O7"/>
  <c r="N7"/>
  <c r="N10"/>
  <c r="O10"/>
  <c r="N11"/>
  <c r="O11"/>
  <c r="O12"/>
  <c r="N12"/>
  <c r="O18"/>
  <c r="N18"/>
  <c r="O19"/>
  <c r="N19"/>
  <c r="N22"/>
  <c r="O22"/>
  <c r="O24"/>
  <c r="N24"/>
  <c r="N39"/>
  <c r="O39"/>
  <c r="N37"/>
  <c r="O37"/>
  <c r="O34"/>
  <c r="N34"/>
  <c r="N45"/>
  <c r="O45"/>
  <c r="O46"/>
  <c r="N46"/>
  <c r="N47"/>
  <c r="O47"/>
  <c r="O48"/>
  <c r="N48"/>
  <c r="O50"/>
  <c r="N50"/>
  <c r="O51"/>
  <c r="N51"/>
  <c r="O52"/>
  <c r="N52"/>
  <c r="O58"/>
  <c r="N58"/>
  <c r="N61"/>
  <c r="O61"/>
  <c r="N69"/>
  <c r="O69"/>
  <c r="O71"/>
  <c r="N71"/>
  <c r="O72"/>
  <c r="N72"/>
  <c r="N74"/>
  <c r="O74"/>
  <c r="O75"/>
  <c r="N75"/>
  <c r="O76"/>
  <c r="N76"/>
  <c r="N77"/>
  <c r="O77"/>
  <c r="O78"/>
  <c r="N78"/>
  <c r="O79"/>
  <c r="N79"/>
  <c r="O81"/>
  <c r="N81"/>
  <c r="O82"/>
  <c r="N82"/>
  <c r="N83"/>
  <c r="O83"/>
  <c r="N84"/>
  <c r="O84"/>
  <c r="N86"/>
  <c r="O86"/>
  <c r="N87"/>
  <c r="O87"/>
  <c r="O90"/>
  <c r="N90"/>
  <c r="O91"/>
  <c r="N91"/>
  <c r="N95"/>
  <c r="O95"/>
  <c r="O97"/>
  <c r="N97"/>
  <c r="O98"/>
  <c r="N98"/>
  <c r="N101"/>
  <c r="O101"/>
  <c r="O103"/>
  <c r="N103"/>
  <c r="N108"/>
  <c r="O108"/>
  <c r="O113"/>
  <c r="N113"/>
  <c r="O110"/>
  <c r="N110"/>
  <c r="M109"/>
  <c r="M115" l="1"/>
  <c r="O60"/>
  <c r="L115"/>
  <c r="O109"/>
  <c r="N109"/>
  <c r="N115" s="1"/>
  <c r="O115" l="1"/>
</calcChain>
</file>

<file path=xl/sharedStrings.xml><?xml version="1.0" encoding="utf-8"?>
<sst xmlns="http://schemas.openxmlformats.org/spreadsheetml/2006/main" count="1773" uniqueCount="1636">
  <si>
    <t>izk0fo0cukjvyhiqj</t>
  </si>
  <si>
    <t>izk0fo0fujatuiqj</t>
  </si>
  <si>
    <t>izk0fo0dehj</t>
  </si>
  <si>
    <t>izk0fo0buk;riqj</t>
  </si>
  <si>
    <t>izk0fo0uchiqj</t>
  </si>
  <si>
    <t>izk0fo0Lo#iiqj</t>
  </si>
  <si>
    <t>izk0fo0djkSlk</t>
  </si>
  <si>
    <t>izk0fo0njxokW</t>
  </si>
  <si>
    <t>izk0fo0vkyepUnziqj</t>
  </si>
  <si>
    <t>izk0fo0irkjh</t>
  </si>
  <si>
    <t>izk0fo0elksFkk</t>
  </si>
  <si>
    <t>izk0fo0dqbZrefUnj</t>
  </si>
  <si>
    <t>izk0 fo0 eqgEeniqj</t>
  </si>
  <si>
    <t>izk0 fo0 xkSfj;kiqj</t>
  </si>
  <si>
    <t>izk0 fo0 rksMkeksgEeniqj</t>
  </si>
  <si>
    <t>izk0 fo0 oa'kuiqjok</t>
  </si>
  <si>
    <t>izk0 fo0 xnkbZ[ksMk</t>
  </si>
  <si>
    <t>izk0 fo0 eSj[kiqj</t>
  </si>
  <si>
    <t>izk0 fo0 dqDNh</t>
  </si>
  <si>
    <t>izk0fo0ufjgk</t>
  </si>
  <si>
    <t>izk0 fo0 eqDrkiqj</t>
  </si>
  <si>
    <t>izk0 fo0 cUuktk[kk</t>
  </si>
  <si>
    <t>izk0 fo0 nqxkZiqjok</t>
  </si>
  <si>
    <t>izk0 fo0feyfd;k</t>
  </si>
  <si>
    <t>izk0 fo0 ukjk;.kiqjok</t>
  </si>
  <si>
    <t>izk0 fo0 jfgfu;kiqj</t>
  </si>
  <si>
    <t>izk0 fo0 txthouiqj</t>
  </si>
  <si>
    <t>izk0 fo0 ck&lt;kiqj</t>
  </si>
  <si>
    <t>izk0 fo0 eSnwrkgjiqj</t>
  </si>
  <si>
    <t>izk0 fo0 eUlq[kiqjok</t>
  </si>
  <si>
    <t>izk0 fo0 frokjhiqjok</t>
  </si>
  <si>
    <t>izk0 fo0 vk/kwdekyiqj</t>
  </si>
  <si>
    <t>izk0 fo0 [kjdk</t>
  </si>
  <si>
    <t>izk0fo0dqbZr[ksMk</t>
  </si>
  <si>
    <t>izk0 fo0 T;ksfr"k</t>
  </si>
  <si>
    <t>izk0 fo0 lgkckiqj</t>
  </si>
  <si>
    <t>izk0 fo0 dpukjcfx;k</t>
  </si>
  <si>
    <t>izk0 fo0 ikyuxj</t>
  </si>
  <si>
    <t>izk0 fo0 csou</t>
  </si>
  <si>
    <t>izk0 fo0 ygjkiqj</t>
  </si>
  <si>
    <t>izk0 fo0 lfj;kiqj</t>
  </si>
  <si>
    <t>izk0 fo0 nkeknuiqjok</t>
  </si>
  <si>
    <t>izk0 fo0 dqEHkh</t>
  </si>
  <si>
    <t>izk0 fo0 laxfl;kiqj</t>
  </si>
  <si>
    <t>izk0 fo0 #jokgkj</t>
  </si>
  <si>
    <t>izk0 fo0 fcokbu</t>
  </si>
  <si>
    <t>izk0 fo0 ukgjiqj</t>
  </si>
  <si>
    <t>izk0 fo0 cSjkxhgkj</t>
  </si>
  <si>
    <t>izk0 fo0 fgrekiqj</t>
  </si>
  <si>
    <t>izk0 fo0 'ksjiqj</t>
  </si>
  <si>
    <t>izk0 fo0 eq[kfyliqj</t>
  </si>
  <si>
    <t>izk0 fo0 eUlqjk</t>
  </si>
  <si>
    <t>izk0 fo0 efgeÅ</t>
  </si>
  <si>
    <t>izk0 fo0 fuckSyh cqtqxZ</t>
  </si>
  <si>
    <t>izk0 fo0 dekyiqj</t>
  </si>
  <si>
    <t>izk0 fo0 pSuiqj</t>
  </si>
  <si>
    <t>izk0 fo0 ljk;gjikyh</t>
  </si>
  <si>
    <t>izk0 fo0 dqfndokiqj</t>
  </si>
  <si>
    <t>izk0 fo0 vfefy;kpkWnh</t>
  </si>
  <si>
    <t>izk0 fo0 cqf&lt;;k</t>
  </si>
  <si>
    <t>izk0 fo0 frxkbZ izFke</t>
  </si>
  <si>
    <t>izk0 fo0 frxkbZ f}rh;</t>
  </si>
  <si>
    <t>izk0 fo0 uViqjok</t>
  </si>
  <si>
    <t>izk0 fo0 iwohZdkyhuiqjok</t>
  </si>
  <si>
    <t>izk0 fo0 iqRrhiqjok</t>
  </si>
  <si>
    <t>izk0 fo0 fHk[kukiqj</t>
  </si>
  <si>
    <t>izk0 fo0 dqfj;uiqjok</t>
  </si>
  <si>
    <t>izk0 fo0 cjkSyk</t>
  </si>
  <si>
    <t>izk0 fo0 glukiqj</t>
  </si>
  <si>
    <t>izk0 fo0 ;knoiqjok</t>
  </si>
  <si>
    <t>izk0 fo0 xgksfy;k</t>
  </si>
  <si>
    <t>izk0 fo0 vpyhiqjok</t>
  </si>
  <si>
    <t>izk0 fo0 vlUnk[kkl</t>
  </si>
  <si>
    <t>izk0 fo0 xStweÅ</t>
  </si>
  <si>
    <t>izk0 fo0 ghjkuxj</t>
  </si>
  <si>
    <t>izk0 fo0 iqj</t>
  </si>
  <si>
    <t>izk0 fo0 ijln~nkiqj</t>
  </si>
  <si>
    <t>izk0 fo0 tjSykiqjok</t>
  </si>
  <si>
    <t>izk0 fo0 HkVkSyh</t>
  </si>
  <si>
    <t>izk0 fo0 fd'kuiqj</t>
  </si>
  <si>
    <t>izk0 fo0 txnh'kiqj</t>
  </si>
  <si>
    <t>izk0 fo0 cUtkjuMsjk</t>
  </si>
  <si>
    <t>izk0 fo0 eYykguiqjok</t>
  </si>
  <si>
    <t>izk0 fo0 ljk;kW</t>
  </si>
  <si>
    <t>izk0 fo0 x&lt;sok</t>
  </si>
  <si>
    <t>izk0 fo0 Hkkjkiqjok</t>
  </si>
  <si>
    <t>izk0 fo0 uokciqjok</t>
  </si>
  <si>
    <t>izk0 fo0 /kuhjkeiqj</t>
  </si>
  <si>
    <t>izk0 fo0 vej flag dk iqjok</t>
  </si>
  <si>
    <t>izk0 fo0 xnuiqj</t>
  </si>
  <si>
    <t>izk0 fo0 y{euiqj</t>
  </si>
  <si>
    <t>izk0 fo0 pekjuiqjok</t>
  </si>
  <si>
    <t>izk0 fo0 Hkkjrflag dk iqjok</t>
  </si>
  <si>
    <t>izk0 fo0 txuiqj</t>
  </si>
  <si>
    <t>izk0 fo0 ls[khiqj</t>
  </si>
  <si>
    <t>izk0 fo0 lokZVIik frxkbZ</t>
  </si>
  <si>
    <t>izk0 fo0 vEcjiqj</t>
  </si>
  <si>
    <t>izk0 fo0 eMkSyh</t>
  </si>
  <si>
    <t>izk0 fo0 nkSyriqj</t>
  </si>
  <si>
    <t>izk0 fo0 vfgjkuh</t>
  </si>
  <si>
    <t>izk0 fo0 cysFkk</t>
  </si>
  <si>
    <t>izk0 fo0 xqbZlj</t>
  </si>
  <si>
    <t>izk0 fo0 pkygk</t>
  </si>
  <si>
    <t>izk0 fo0 dks&lt;ok</t>
  </si>
  <si>
    <t>izk0 fo0 eFkqjkiqjok</t>
  </si>
  <si>
    <t>izk0 fo0 jkeiqj dks&lt;ok</t>
  </si>
  <si>
    <t>izk0 fo0 xqytkjhiqjok</t>
  </si>
  <si>
    <t>izk0 fo0 vUnk;kW</t>
  </si>
  <si>
    <t>izk0 fo0 lqesjiqj</t>
  </si>
  <si>
    <t>izk0 fo0 bd/kjk</t>
  </si>
  <si>
    <t>izk0 fo0 ykyiqj f}rh;</t>
  </si>
  <si>
    <t>izk0 fo0 ukSjaxkckn</t>
  </si>
  <si>
    <t>izk0 fo0 dfjxWko</t>
  </si>
  <si>
    <t>izk0 fo0 jks'kueÅ uohu</t>
  </si>
  <si>
    <t>izk0 fo0 vlsuh</t>
  </si>
  <si>
    <t>izk0 fo0 lkguh[ksMk</t>
  </si>
  <si>
    <t>izk0 fo0 eqjhniqj lkguh</t>
  </si>
  <si>
    <t>izk0 fo0 ljlh</t>
  </si>
  <si>
    <t>izk0 fo0 dBkjk</t>
  </si>
  <si>
    <t>izk0 fo0 futkeriqj</t>
  </si>
  <si>
    <t>izk0 fo0 ek[kuiqjok</t>
  </si>
  <si>
    <t>izk0 fo0 djkSankpkWnh</t>
  </si>
  <si>
    <t>izk0 fo0 #jk izFke</t>
  </si>
  <si>
    <t>izk0 fo0 #jk f}rh;</t>
  </si>
  <si>
    <t>izk0 fo0 vdcjiqj f}rh;</t>
  </si>
  <si>
    <t>izk0 fo0 vdcjiqj r`rh;</t>
  </si>
  <si>
    <t>izk0 fo0 egk0 dchjfo|ky;</t>
  </si>
  <si>
    <t>Ekyxqtjk</t>
  </si>
  <si>
    <t>pejfg;k</t>
  </si>
  <si>
    <t>;ksx&amp;</t>
  </si>
  <si>
    <t>izk0fo0 loZu[ksM+k&amp;A</t>
  </si>
  <si>
    <t>izk0fo0 loZu[ksM+k&amp;AA</t>
  </si>
  <si>
    <t>izk0fo0 enZuiqj</t>
  </si>
  <si>
    <t>izk0fo0 f=osfnuiqj</t>
  </si>
  <si>
    <t>izk0fo0 vfgjkuh</t>
  </si>
  <si>
    <t>izk0fo0 fldUnjiqj</t>
  </si>
  <si>
    <t>izk0fo0 deykuxj</t>
  </si>
  <si>
    <t>izk0fo0 fojkfguiqj</t>
  </si>
  <si>
    <t>izk0fo0 fcYVh</t>
  </si>
  <si>
    <t xml:space="preserve">izk0fo0 fuuk;k </t>
  </si>
  <si>
    <t>izk0fo0 fHk[kukiqj</t>
  </si>
  <si>
    <t>izk0fo0 lwjtiqj</t>
  </si>
  <si>
    <t xml:space="preserve">iz0fo0 ân;iqj </t>
  </si>
  <si>
    <t>izk0fo0 HkxhjFkiqj</t>
  </si>
  <si>
    <t>izk0fo0HkSFkkuk</t>
  </si>
  <si>
    <t>izk0fo0 jathriqj</t>
  </si>
  <si>
    <t>izk0fo0 [kuiuk</t>
  </si>
  <si>
    <t>izk0fo0 :iiqj</t>
  </si>
  <si>
    <t>izk0fo0 nqvkjh</t>
  </si>
  <si>
    <t>izk0fo0 eUgkiqj</t>
  </si>
  <si>
    <t>izk0fo0 ekuflag dk iqjok</t>
  </si>
  <si>
    <t>izk0fo0 ukjk;.kiqj</t>
  </si>
  <si>
    <t>izk0fo0 feYlh</t>
  </si>
  <si>
    <t>izk0fo0 nyiriqj</t>
  </si>
  <si>
    <t>izk0fo0 xaxjkSyh</t>
  </si>
  <si>
    <t>izk0fo0 ls:vk</t>
  </si>
  <si>
    <t>izk0fo0 ftxuhiqjok</t>
  </si>
  <si>
    <t>izk0fo0 yksgkjh</t>
  </si>
  <si>
    <t>izk0fo0 lSFkk&amp;izFke</t>
  </si>
  <si>
    <t>izk0fo0 lSFkk&amp;f}rh;</t>
  </si>
  <si>
    <t>izk0fo0 xaxkxat</t>
  </si>
  <si>
    <t>izk0fo0 eqDrkiqj</t>
  </si>
  <si>
    <t>izk0fo0 ftBjkSyh</t>
  </si>
  <si>
    <t>izk0fo0 V.Mokjk</t>
  </si>
  <si>
    <t>izk0fo0 MwMknso</t>
  </si>
  <si>
    <t>izk0fo0 endkiqjok</t>
  </si>
  <si>
    <t>izk0fo0 tlokiqj</t>
  </si>
  <si>
    <t>izk0fo0 VksjkZ</t>
  </si>
  <si>
    <t>izk0fo0 eksjkZ</t>
  </si>
  <si>
    <t>izk0fo0 fgykSBh</t>
  </si>
  <si>
    <t>izk0fo0 ljnkjiqj</t>
  </si>
  <si>
    <t>izk0fo0 Hkjriqj</t>
  </si>
  <si>
    <t>izk0fo0 vkykiqj</t>
  </si>
  <si>
    <t>izk0fo0 catkjuiqj</t>
  </si>
  <si>
    <t>izk0fo0 Qrsgiqjjks'kukbZ iz0</t>
  </si>
  <si>
    <t>izk0fo0Qrsgiqjjks'kukbZ f}0</t>
  </si>
  <si>
    <t>izk0fo0 vk;Zuxj izFke</t>
  </si>
  <si>
    <t>izk0fo0 vk;Z uxj f}0</t>
  </si>
  <si>
    <t>izk0fo0 egknso dqVh</t>
  </si>
  <si>
    <t>izk0fo0 vfgjuiqjok 1</t>
  </si>
  <si>
    <t>izk0fo0 vfgjuiqjok 2</t>
  </si>
  <si>
    <t>izk0fo0 catkjhrkyk</t>
  </si>
  <si>
    <t>izk0fo0 yksnhiqj</t>
  </si>
  <si>
    <t>izk0fo0 j:vk</t>
  </si>
  <si>
    <t>izk0fo0 uaxkiqj</t>
  </si>
  <si>
    <t>izk0fo0 rjkSnk</t>
  </si>
  <si>
    <t>izk0fo0 fl&lt;+ok</t>
  </si>
  <si>
    <t>izk0fo0 xksxweÅ</t>
  </si>
  <si>
    <t>izk0fo0 xkSjhiqjok</t>
  </si>
  <si>
    <t>izk0fo0 ljkW;</t>
  </si>
  <si>
    <t>izk0fo0 dqVh</t>
  </si>
  <si>
    <t>izk0fo0 isjktksj</t>
  </si>
  <si>
    <t>izk0fo0 :jok</t>
  </si>
  <si>
    <t>izk0fo0 xksbuh</t>
  </si>
  <si>
    <t>izk0fo0 jk;iqj</t>
  </si>
  <si>
    <t>izk0fo0 nsodyh</t>
  </si>
  <si>
    <t>izk0fo0 igkM+iqj</t>
  </si>
  <si>
    <t>izk0fo0 fpjkSjk</t>
  </si>
  <si>
    <t>izk0fo0 jfu;k izFke</t>
  </si>
  <si>
    <t>izk0fo0 jfu;k f}rh;</t>
  </si>
  <si>
    <t>izk0fo0 dqUnuiqj</t>
  </si>
  <si>
    <t>izk0fo0  L;ksnk</t>
  </si>
  <si>
    <t>izk0fo0 tfjgk</t>
  </si>
  <si>
    <t>izk0fo0 dVdk</t>
  </si>
  <si>
    <t>izk0fo0 ikek</t>
  </si>
  <si>
    <t>izk0fo0 xksihiqj</t>
  </si>
  <si>
    <t>izk0fo0 djlk</t>
  </si>
  <si>
    <t>izk0fo0 jkeiqj djlk</t>
  </si>
  <si>
    <t>izk0fo0 foyljk;k</t>
  </si>
  <si>
    <t>izk0fo0 dhjriqj</t>
  </si>
  <si>
    <t>izk0fo0 tjSyk</t>
  </si>
  <si>
    <t>izk0fo0 ukFk dk iqjok</t>
  </si>
  <si>
    <t>izk0fo0 /kukjkeiqj</t>
  </si>
  <si>
    <t>izk0fo0 [kkupUniqj</t>
  </si>
  <si>
    <t>izk0fo0 izfl)iqj</t>
  </si>
  <si>
    <t>izk0fo0 meju</t>
  </si>
  <si>
    <t>izk0fo0 jkenhu dk iqjok</t>
  </si>
  <si>
    <t>izk0fo0 f'koukFk dk iqjok</t>
  </si>
  <si>
    <t>izk0fo0 jgheiqj</t>
  </si>
  <si>
    <t>izk0fo0 eksgkuk</t>
  </si>
  <si>
    <t>izk0fo0 fot; uxj</t>
  </si>
  <si>
    <t>izk0fo0 i`Fohiqjok</t>
  </si>
  <si>
    <t>izk0fo0 fgEekiqjok</t>
  </si>
  <si>
    <t>izk0fo0 frykSph</t>
  </si>
  <si>
    <t>izk0fo0 eaxksyiqj</t>
  </si>
  <si>
    <t>izk0fo0lh/kkeÅ</t>
  </si>
  <si>
    <t>izk0fo0 tSuiqj</t>
  </si>
  <si>
    <r>
      <t xml:space="preserve">izk0fo0 irjk </t>
    </r>
    <r>
      <rPr>
        <sz val="14"/>
        <rFont val="Times New Roman"/>
        <family val="1"/>
      </rPr>
      <t>I</t>
    </r>
  </si>
  <si>
    <r>
      <t xml:space="preserve">izk0fo0 irjk </t>
    </r>
    <r>
      <rPr>
        <sz val="14"/>
        <rFont val="Times New Roman"/>
        <family val="1"/>
      </rPr>
      <t>II</t>
    </r>
  </si>
  <si>
    <t>izk0fo0 l&lt;+ok</t>
  </si>
  <si>
    <r>
      <t>izk0fo0 T;wfu;k</t>
    </r>
    <r>
      <rPr>
        <sz val="14"/>
        <rFont val="Times New Roman"/>
        <family val="1"/>
      </rPr>
      <t xml:space="preserve"> I</t>
    </r>
  </si>
  <si>
    <t>izk0fo0 T;wfu;k</t>
  </si>
  <si>
    <t>izk0fo0 ukgh</t>
  </si>
  <si>
    <t>izk0fo0 jrok</t>
  </si>
  <si>
    <t>izk0fo0 xtusj&amp;izFke</t>
  </si>
  <si>
    <t>izk0fo0 xtusj&amp;f}rh;</t>
  </si>
  <si>
    <t>izk0fo0 tks/ksiqj</t>
  </si>
  <si>
    <t>izk0fo0 jkuhiqj</t>
  </si>
  <si>
    <t>izk0fo0 gjpUnkiqj</t>
  </si>
  <si>
    <t>izk0fo0 dkSle</t>
  </si>
  <si>
    <t>izk0fo0 fnykoyiqj</t>
  </si>
  <si>
    <t>izk0fo0 j?kqukFkiqj</t>
  </si>
  <si>
    <t>izk0fo0 jkSxkao</t>
  </si>
  <si>
    <t>izk0fo0 eaXkVk izFke</t>
  </si>
  <si>
    <t>izk0fo0 eaxVk f}rh;</t>
  </si>
  <si>
    <t>izk0fo0 dBsBh</t>
  </si>
  <si>
    <t>izk0fo0 Hknslk</t>
  </si>
  <si>
    <t>izk0fo0d`ikjkeiqj</t>
  </si>
  <si>
    <t>izk0fo0 ugksyh</t>
  </si>
  <si>
    <t>izk0fo0 ftUnkSjk</t>
  </si>
  <si>
    <t>izk0fo0 dksjok[kqnZ</t>
  </si>
  <si>
    <t>izk0fo0 fprfj;k</t>
  </si>
  <si>
    <t>izk0fo0 egjktiqj</t>
  </si>
  <si>
    <t>izk0fo0 tykyiqj</t>
  </si>
  <si>
    <t>izk0fo0 &gt;Eeuiqjok</t>
  </si>
  <si>
    <t>izk0fo0 cgkoyiqj</t>
  </si>
  <si>
    <t>izk0fo0 tlkSjk</t>
  </si>
  <si>
    <t>izk0fo0 fojflagiqj</t>
  </si>
  <si>
    <t>izk0fo0 dksjkjh</t>
  </si>
  <si>
    <t>izk0fo0 tejsgh</t>
  </si>
  <si>
    <t>izk0fo0 xqtjkbZ</t>
  </si>
  <si>
    <t>izk0fo0 fclk;diqj</t>
  </si>
  <si>
    <t>izk0fo0 iapxokW</t>
  </si>
  <si>
    <t>izk0fo0 fpjkuk</t>
  </si>
  <si>
    <t>izk0fo0 ekyoj</t>
  </si>
  <si>
    <t>izk0fo0 'kqDyuiqjok</t>
  </si>
  <si>
    <t>izk0fo0 ykVk</t>
  </si>
  <si>
    <t>izk0fo0 bVSfy;k</t>
  </si>
  <si>
    <t>izk0fo0 gfjjke iqjok</t>
  </si>
  <si>
    <t>izk0fo0 djpy</t>
  </si>
  <si>
    <t>izk0fo0 fcybZ</t>
  </si>
  <si>
    <t>izk0fo0 djcd</t>
  </si>
  <si>
    <t>izk0fo0 flgqjkHkkou</t>
  </si>
  <si>
    <t>izk0fo0 tksxhiqj</t>
  </si>
  <si>
    <t>izk0fo0 xnukiqj</t>
  </si>
  <si>
    <t>izk0fo0 efV;keÅ</t>
  </si>
  <si>
    <t>izk0fo0 xkSju fcybZ</t>
  </si>
  <si>
    <t>izk0fo0 fcyokgkj</t>
  </si>
  <si>
    <t>izk0fo0 fdljoy</t>
  </si>
  <si>
    <t>izk0fo0 ukjh[ksr</t>
  </si>
  <si>
    <t>Fkuokiqj</t>
  </si>
  <si>
    <t>chckiqj</t>
  </si>
  <si>
    <t>rkjuiqj</t>
  </si>
  <si>
    <t>jk;jkekiqj</t>
  </si>
  <si>
    <t>cjxokW</t>
  </si>
  <si>
    <t>txEeuiqj Msjk</t>
  </si>
  <si>
    <t>cjkSj 2</t>
  </si>
  <si>
    <t>fd'kksjiqj</t>
  </si>
  <si>
    <t>ds'kh</t>
  </si>
  <si>
    <t>dSybZ</t>
  </si>
  <si>
    <t>gkthiqj</t>
  </si>
  <si>
    <t>fuxksgh</t>
  </si>
  <si>
    <t>dqVjk</t>
  </si>
  <si>
    <t>cEgukSrh</t>
  </si>
  <si>
    <t>ehukiqj</t>
  </si>
  <si>
    <t>Nrsuh</t>
  </si>
  <si>
    <t>vuUrkiqj</t>
  </si>
  <si>
    <t>vlsok</t>
  </si>
  <si>
    <t>Mhx</t>
  </si>
  <si>
    <t>nsohiqj</t>
  </si>
  <si>
    <t>eqrSgjkiqj</t>
  </si>
  <si>
    <t>xkSjhdju</t>
  </si>
  <si>
    <t>rrkjiqj</t>
  </si>
  <si>
    <t>cgkoiqj</t>
  </si>
  <si>
    <t>enkjhiqj</t>
  </si>
  <si>
    <t>usjkd`ikyiqj</t>
  </si>
  <si>
    <t>uUgqvkiqj</t>
  </si>
  <si>
    <t>ipy[k</t>
  </si>
  <si>
    <t>'ksjiqj</t>
  </si>
  <si>
    <t>Bkdqjiqjok</t>
  </si>
  <si>
    <t>cEgjkSyh</t>
  </si>
  <si>
    <t>tjlsu</t>
  </si>
  <si>
    <t>pkWniqj</t>
  </si>
  <si>
    <t>lqUnjiqj</t>
  </si>
  <si>
    <t>iqyUnj</t>
  </si>
  <si>
    <t>dSyk'kiqj</t>
  </si>
  <si>
    <t>HkjrkSyh</t>
  </si>
  <si>
    <t>HkjrkSyh Bdqjku</t>
  </si>
  <si>
    <t>Hkq.Mk</t>
  </si>
  <si>
    <t>vdks&lt;h</t>
  </si>
  <si>
    <t>nqYykiqj</t>
  </si>
  <si>
    <t>MksHkk</t>
  </si>
  <si>
    <t>ghjkiqj</t>
  </si>
  <si>
    <t>lq[klkSjk</t>
  </si>
  <si>
    <t>gkjkeÅ</t>
  </si>
  <si>
    <t>catkju Msjk</t>
  </si>
  <si>
    <t>gSnjiqj</t>
  </si>
  <si>
    <t>yojlh</t>
  </si>
  <si>
    <t>lgkckiqj</t>
  </si>
  <si>
    <t>NksVsiqjok</t>
  </si>
  <si>
    <t>dNxkWo</t>
  </si>
  <si>
    <t>pkSdh</t>
  </si>
  <si>
    <t>txnh'kiqj</t>
  </si>
  <si>
    <t>vlykiqj</t>
  </si>
  <si>
    <t>mefj;k</t>
  </si>
  <si>
    <t>ljkSVk 2</t>
  </si>
  <si>
    <t>ljkSVk 3</t>
  </si>
  <si>
    <t>flgkjh</t>
  </si>
  <si>
    <t>eyklk 1</t>
  </si>
  <si>
    <t>eyklk 2</t>
  </si>
  <si>
    <t>/kkSdyiqj</t>
  </si>
  <si>
    <t>ekoj</t>
  </si>
  <si>
    <t>ekoj fiifj;k</t>
  </si>
  <si>
    <t>VksMjiqj</t>
  </si>
  <si>
    <t>tqusniqj</t>
  </si>
  <si>
    <t>HkTtkiqj</t>
  </si>
  <si>
    <t>Hktuiqj</t>
  </si>
  <si>
    <t>Qjtkckn</t>
  </si>
  <si>
    <t>vjgfj;keÅ</t>
  </si>
  <si>
    <t>edjUnkiqj</t>
  </si>
  <si>
    <t>nksgjkiqj</t>
  </si>
  <si>
    <t>csM+keÅ</t>
  </si>
  <si>
    <t>nqyhpUniqj</t>
  </si>
  <si>
    <t>Msjk catkjk</t>
  </si>
  <si>
    <t>pUnukeÅ</t>
  </si>
  <si>
    <t>luk;k[ksM+k</t>
  </si>
  <si>
    <t>dq&lt;+ok</t>
  </si>
  <si>
    <t>xqykSyh</t>
  </si>
  <si>
    <t>rqdhZeÅ</t>
  </si>
  <si>
    <t>jeiqjk</t>
  </si>
  <si>
    <t>ysokeÅ</t>
  </si>
  <si>
    <t>Msjkiqj izFke</t>
  </si>
  <si>
    <t>Msjkiqj f}rh;</t>
  </si>
  <si>
    <t>fMjokiqj</t>
  </si>
  <si>
    <t>jkuhiqj</t>
  </si>
  <si>
    <t>fd'kok[ksM+k</t>
  </si>
  <si>
    <t>iky dh eM+S;k</t>
  </si>
  <si>
    <t>fcfj;kgkj</t>
  </si>
  <si>
    <t>ljxk¡o [kqnZ</t>
  </si>
  <si>
    <t>fopkSfy;k</t>
  </si>
  <si>
    <t>y{euiqj</t>
  </si>
  <si>
    <t>thjsiqj</t>
  </si>
  <si>
    <t>ykMiqj iSM</t>
  </si>
  <si>
    <t>dq&lt;+koy</t>
  </si>
  <si>
    <t>lfugkaiqj czk0</t>
  </si>
  <si>
    <t>lfugkaiqj vfg0</t>
  </si>
  <si>
    <t>HkM+koy</t>
  </si>
  <si>
    <t>MwMhcjh</t>
  </si>
  <si>
    <t>f[kjoka</t>
  </si>
  <si>
    <t>dSjkeÅ</t>
  </si>
  <si>
    <t>eqaxhlkiqj</t>
  </si>
  <si>
    <t>cykbZ cM+h</t>
  </si>
  <si>
    <t>fd'kquiqj Msjk</t>
  </si>
  <si>
    <t>yMqokiqj</t>
  </si>
  <si>
    <t>e&gt;xoka</t>
  </si>
  <si>
    <t>pEiriqj</t>
  </si>
  <si>
    <t>fetkZiqj</t>
  </si>
  <si>
    <t>[ktqjh</t>
  </si>
  <si>
    <t>jrfu;kaiqj</t>
  </si>
  <si>
    <t>xqfj;kiqj</t>
  </si>
  <si>
    <t>ijkS[k</t>
  </si>
  <si>
    <t>ujk;uiqjok</t>
  </si>
  <si>
    <t>/kkSdyiqjok</t>
  </si>
  <si>
    <t>ljdkSM+k</t>
  </si>
  <si>
    <t>gjoa'kiqj</t>
  </si>
  <si>
    <t>jathriqj</t>
  </si>
  <si>
    <t>fotgjk</t>
  </si>
  <si>
    <t>batqvkjkeiqj</t>
  </si>
  <si>
    <t>uksukjh cqtqxZ</t>
  </si>
  <si>
    <t>bd?kjk</t>
  </si>
  <si>
    <t>jSxoka</t>
  </si>
  <si>
    <t>diklh dyk</t>
  </si>
  <si>
    <t>diklh [kqnZ</t>
  </si>
  <si>
    <t>?kq"Vh</t>
  </si>
  <si>
    <t>nysyiqj</t>
  </si>
  <si>
    <t>eM+ukiqj</t>
  </si>
  <si>
    <t>cjxfn;kiqjok</t>
  </si>
  <si>
    <t>Hkqifr;kiqj</t>
  </si>
  <si>
    <t>cM+kxkao fHkD[kh</t>
  </si>
  <si>
    <t>MqMkSyh</t>
  </si>
  <si>
    <t>[ktqjkZ dh eM+S;k</t>
  </si>
  <si>
    <t>xyqokiqj</t>
  </si>
  <si>
    <t>ftxful</t>
  </si>
  <si>
    <t>fV&lt;+ok</t>
  </si>
  <si>
    <t>lSQkckn</t>
  </si>
  <si>
    <t>mejh cqtqxZ</t>
  </si>
  <si>
    <t>ljxk¡o cqtqxZ</t>
  </si>
  <si>
    <t>x&lt;+sok vfgjku</t>
  </si>
  <si>
    <t>eqM+jk'kkgh</t>
  </si>
  <si>
    <t>eqMjk</t>
  </si>
  <si>
    <t>Msjkcatkjk</t>
  </si>
  <si>
    <t>flgq¡Bk czk0</t>
  </si>
  <si>
    <t>flgq¡Bk vfg0</t>
  </si>
  <si>
    <t>cYnh iqjok</t>
  </si>
  <si>
    <t>bUnq:[k</t>
  </si>
  <si>
    <t>lqtuhiqj</t>
  </si>
  <si>
    <t>xgksck</t>
  </si>
  <si>
    <t>ujk;u iqj</t>
  </si>
  <si>
    <t>[kkuiqj pSu</t>
  </si>
  <si>
    <t>ykypUnz iqjok</t>
  </si>
  <si>
    <t>cktis;h iqjok</t>
  </si>
  <si>
    <t>ifjgkju iqjok</t>
  </si>
  <si>
    <t>vfEc;k iqj</t>
  </si>
  <si>
    <t>xsankeÅ</t>
  </si>
  <si>
    <t>egjktiqj</t>
  </si>
  <si>
    <t>egkRek xka/kh b0dk0 uksukjh</t>
  </si>
  <si>
    <t>fcfj;k taxy</t>
  </si>
  <si>
    <t>[kkstkjkeiqj</t>
  </si>
  <si>
    <t>csgebZ</t>
  </si>
  <si>
    <t>dqpSrk</t>
  </si>
  <si>
    <t>tSlyiqj</t>
  </si>
  <si>
    <t>egnsok</t>
  </si>
  <si>
    <t>fleVkeÅ</t>
  </si>
  <si>
    <t>jrkiqj</t>
  </si>
  <si>
    <t>Åejiqj</t>
  </si>
  <si>
    <t>[kVdj</t>
  </si>
  <si>
    <t>tkQjiqj</t>
  </si>
  <si>
    <t>tekyiqj</t>
  </si>
  <si>
    <t>bUnziqjk</t>
  </si>
  <si>
    <t>feykuiqj</t>
  </si>
  <si>
    <t>chouiqj</t>
  </si>
  <si>
    <t>?kVkikjk</t>
  </si>
  <si>
    <t>flaxjkSyh</t>
  </si>
  <si>
    <t>cStkeÅ</t>
  </si>
  <si>
    <t>vjlqu ckaxj</t>
  </si>
  <si>
    <t>foNkoyh ckaxj</t>
  </si>
  <si>
    <t>egs'kiqj</t>
  </si>
  <si>
    <t>dka/kh f}rh;</t>
  </si>
  <si>
    <t>Mqcdh</t>
  </si>
  <si>
    <t>n;kuriqj</t>
  </si>
  <si>
    <t>baxokjk</t>
  </si>
  <si>
    <t>jeÅ</t>
  </si>
  <si>
    <t>rejkiqj</t>
  </si>
  <si>
    <t>flYgkSyk cqtqxZ</t>
  </si>
  <si>
    <t>flYgkSyk [kqnZ</t>
  </si>
  <si>
    <t>cgksjkiqj</t>
  </si>
  <si>
    <t>Msjk vejkgV</t>
  </si>
  <si>
    <t>xkSgkuh ckaxj</t>
  </si>
  <si>
    <t>egVkSyh</t>
  </si>
  <si>
    <t>dPph egVkSyh</t>
  </si>
  <si>
    <t>flgqjk</t>
  </si>
  <si>
    <t>cNkVh</t>
  </si>
  <si>
    <t>tSuiqj</t>
  </si>
  <si>
    <t>efn;kiqj</t>
  </si>
  <si>
    <t>lyseiqj oSuk</t>
  </si>
  <si>
    <t>nsouiqj</t>
  </si>
  <si>
    <t>oSuk</t>
  </si>
  <si>
    <t>Hkky f}rh;</t>
  </si>
  <si>
    <t>xqckj</t>
  </si>
  <si>
    <t>fipkSjk</t>
  </si>
  <si>
    <t>neuiqj</t>
  </si>
  <si>
    <t>fiVkdiqj</t>
  </si>
  <si>
    <t>Nksykiqj</t>
  </si>
  <si>
    <t>vkyeiqj</t>
  </si>
  <si>
    <t>ihreiqj</t>
  </si>
  <si>
    <t>Å/kkSiqj</t>
  </si>
  <si>
    <t>jtkSyh</t>
  </si>
  <si>
    <t>tfV;kiqj</t>
  </si>
  <si>
    <t>fuUgkSjk</t>
  </si>
  <si>
    <t>?kleÅ</t>
  </si>
  <si>
    <t>lgtiqj</t>
  </si>
  <si>
    <t>fejxkao</t>
  </si>
  <si>
    <t>vYguhiqj</t>
  </si>
  <si>
    <t>gkftjiqj</t>
  </si>
  <si>
    <t>uUnuk</t>
  </si>
  <si>
    <t>ljnkjiqj</t>
  </si>
  <si>
    <t>ulhjiqj</t>
  </si>
  <si>
    <t>gfjgjiqj izFke</t>
  </si>
  <si>
    <t>jl/kku izFke</t>
  </si>
  <si>
    <t>jl/kku f}rh;</t>
  </si>
  <si>
    <t>fgEeriqj</t>
  </si>
  <si>
    <t>bV[kqnk</t>
  </si>
  <si>
    <t>enuiqj</t>
  </si>
  <si>
    <t>cuokjhiqj</t>
  </si>
  <si>
    <t>ekuiqj</t>
  </si>
  <si>
    <t>uSukiqj</t>
  </si>
  <si>
    <t>eqckjdiqj</t>
  </si>
  <si>
    <t>jksfguh</t>
  </si>
  <si>
    <t>jktiqj izFke</t>
  </si>
  <si>
    <t>jktiqj f}rh;</t>
  </si>
  <si>
    <t>[kklcjk</t>
  </si>
  <si>
    <t>nqjkZtiqj</t>
  </si>
  <si>
    <t>iSykoj</t>
  </si>
  <si>
    <t>Msjk iSykoj</t>
  </si>
  <si>
    <t>firEcjiqj</t>
  </si>
  <si>
    <t>ykyk uxj</t>
  </si>
  <si>
    <t>flygjk</t>
  </si>
  <si>
    <t>jlwyiqj oSuk</t>
  </si>
  <si>
    <t>orZeku ekg gsrq dqy miyC/k ifjorZu ykxr :0</t>
  </si>
  <si>
    <t>orZeku ekg esa dqy O;; ifjorZu ykxr :0</t>
  </si>
  <si>
    <t>orZeku ekg ds vUr esa vo'ks"k ifjorZu ykxr :0</t>
  </si>
  <si>
    <t>ekg] uoEcj 09 rd dk lek;kstu djrs gq;s xzke iapk;rksa dks vf/kd izkIr /kujkf'k</t>
  </si>
  <si>
    <t>fcfj;k</t>
  </si>
  <si>
    <t>lCnyiqj</t>
  </si>
  <si>
    <t>uUFkw</t>
  </si>
  <si>
    <t>uUniqj</t>
  </si>
  <si>
    <t>eobZeqDrk</t>
  </si>
  <si>
    <t>ekStiqj</t>
  </si>
  <si>
    <t>lyseiqj</t>
  </si>
  <si>
    <t>[kYyk</t>
  </si>
  <si>
    <t>ejguk</t>
  </si>
  <si>
    <t>folksgk</t>
  </si>
  <si>
    <t>eqjkZ</t>
  </si>
  <si>
    <t>egksbZ</t>
  </si>
  <si>
    <t>cfgjh mejh</t>
  </si>
  <si>
    <t>fMykSfy;k</t>
  </si>
  <si>
    <t>jsjh</t>
  </si>
  <si>
    <t>dVsgh</t>
  </si>
  <si>
    <t>vdk:</t>
  </si>
  <si>
    <t>dekyiqj</t>
  </si>
  <si>
    <t>bdjkeiqj</t>
  </si>
  <si>
    <t>[ktqjkZ</t>
  </si>
  <si>
    <t>mnukiqj</t>
  </si>
  <si>
    <t>nLreiqj</t>
  </si>
  <si>
    <t>fpykSyh</t>
  </si>
  <si>
    <t>myjkiqj</t>
  </si>
  <si>
    <t>flBejk</t>
  </si>
  <si>
    <t xml:space="preserve">          ftyk csfld f'k{kk vf/kdkjh</t>
  </si>
  <si>
    <t xml:space="preserve">mi csfld f'k{kk vf/kdkjh </t>
  </si>
  <si>
    <t xml:space="preserve">    dkuiqj nsgkr</t>
  </si>
  <si>
    <t xml:space="preserve">¼feM&amp;Ms&amp;ehy ;kstukUrxZr [kk|kUu dh lwph½ </t>
  </si>
  <si>
    <t xml:space="preserve">fodkl [k.M &amp; &gt;h&gt;ad          </t>
  </si>
  <si>
    <t>fodkl [k.M %&amp; jlwykckn</t>
  </si>
  <si>
    <t xml:space="preserve">fodkl [k.M %&amp; vdcjiqj </t>
  </si>
  <si>
    <t>fodkl [k.M %&amp; loZu[ksM+k</t>
  </si>
  <si>
    <t>fodkl [k.M %&amp; eyklk</t>
  </si>
  <si>
    <t>fodkl [k.m %&amp; vejkS/kk</t>
  </si>
  <si>
    <t>dkuiqj nsgkrA</t>
  </si>
  <si>
    <t xml:space="preserve">fodkl [k.M %&amp; jktiqj </t>
  </si>
  <si>
    <t>izk0 fxj/kjiqj</t>
  </si>
  <si>
    <t>izk0 lyseiqj</t>
  </si>
  <si>
    <t>izk0 yaxM+siqj</t>
  </si>
  <si>
    <t xml:space="preserve">izk0 fo|ky; dk uke </t>
  </si>
  <si>
    <t xml:space="preserve">fo|ky; dk uke </t>
  </si>
  <si>
    <t>dzzze</t>
  </si>
  <si>
    <t>jlwykckn 1</t>
  </si>
  <si>
    <t>jlwykckn 2</t>
  </si>
  <si>
    <t>dfj;koj</t>
  </si>
  <si>
    <t>phrhiqj</t>
  </si>
  <si>
    <t>ykykfuoknk</t>
  </si>
  <si>
    <t>jk;iqj</t>
  </si>
  <si>
    <t>cSjxjk</t>
  </si>
  <si>
    <t>cVi:</t>
  </si>
  <si>
    <t>fuHkw</t>
  </si>
  <si>
    <t>Fkkukiqjok</t>
  </si>
  <si>
    <t>es?ktky</t>
  </si>
  <si>
    <t>HkSlk;kW</t>
  </si>
  <si>
    <t>egsUnzuxj</t>
  </si>
  <si>
    <t>ek/ko uxj</t>
  </si>
  <si>
    <t>efy[kkuiqj</t>
  </si>
  <si>
    <t>MwMkegqvk</t>
  </si>
  <si>
    <t>vejksfg;k</t>
  </si>
  <si>
    <t>eVsjk</t>
  </si>
  <si>
    <t>csgjkiqj</t>
  </si>
  <si>
    <t>n'kgjklqtuiqj</t>
  </si>
  <si>
    <t>dYykiqjok</t>
  </si>
  <si>
    <t>ifM;kiqj</t>
  </si>
  <si>
    <t>lqtukiqj</t>
  </si>
  <si>
    <t>mljh</t>
  </si>
  <si>
    <t>fcygk</t>
  </si>
  <si>
    <t>pUnuiqjok</t>
  </si>
  <si>
    <t>tksr 1</t>
  </si>
  <si>
    <t>tksr 2</t>
  </si>
  <si>
    <t>MHkkjh</t>
  </si>
  <si>
    <t>eksrh iqjok</t>
  </si>
  <si>
    <t>ltkokjiqj</t>
  </si>
  <si>
    <t>jkuk bVgk</t>
  </si>
  <si>
    <t>flgqvk Hkhjk</t>
  </si>
  <si>
    <t>x&lt;sok</t>
  </si>
  <si>
    <t>ckckxkWo</t>
  </si>
  <si>
    <t>xfgyw</t>
  </si>
  <si>
    <t>cDlgk</t>
  </si>
  <si>
    <t>jathr iqjok</t>
  </si>
  <si>
    <t>dBkjk</t>
  </si>
  <si>
    <t>Hkouiqj</t>
  </si>
  <si>
    <t>lw[keiqj</t>
  </si>
  <si>
    <t>eudh</t>
  </si>
  <si>
    <t>vN:iqjok</t>
  </si>
  <si>
    <t>ukj[kkl</t>
  </si>
  <si>
    <t>juflagiqj</t>
  </si>
  <si>
    <t>gehjiqj</t>
  </si>
  <si>
    <t>ukj[kqqnZ</t>
  </si>
  <si>
    <t>thrkiqjok</t>
  </si>
  <si>
    <t>HkkjkeÅ</t>
  </si>
  <si>
    <t>rktiqj</t>
  </si>
  <si>
    <t>rjlkSyh</t>
  </si>
  <si>
    <t xml:space="preserve"> 'kadjiqj</t>
  </si>
  <si>
    <t>egsjk</t>
  </si>
  <si>
    <t>vkyeiqj[ksMk</t>
  </si>
  <si>
    <t>ds'khiqj [ksMk</t>
  </si>
  <si>
    <t>udVokiqj</t>
  </si>
  <si>
    <t>lek;w</t>
  </si>
  <si>
    <t>defl;k</t>
  </si>
  <si>
    <t>Qrrsiqj</t>
  </si>
  <si>
    <t>VkMkiqj</t>
  </si>
  <si>
    <t>lqUnjiqj xtsu</t>
  </si>
  <si>
    <t>d`ikyiqj</t>
  </si>
  <si>
    <t>eqygh</t>
  </si>
  <si>
    <t>xtsu[kkl</t>
  </si>
  <si>
    <t>enkjiqj</t>
  </si>
  <si>
    <t>n;k</t>
  </si>
  <si>
    <t>/kqljkeÅ</t>
  </si>
  <si>
    <t>jruiqj dLrwjh</t>
  </si>
  <si>
    <t>ijlkniqjok</t>
  </si>
  <si>
    <t>cgknqjiqj</t>
  </si>
  <si>
    <t>dfBdkdyk [kqnZ</t>
  </si>
  <si>
    <t>ghjkfuoknk</t>
  </si>
  <si>
    <t>ghdsiqj</t>
  </si>
  <si>
    <t>dq'kyiqjok</t>
  </si>
  <si>
    <t>cuiqjok</t>
  </si>
  <si>
    <t>igkMhiqj</t>
  </si>
  <si>
    <t>dfBdk cq&gt;ok</t>
  </si>
  <si>
    <t>eksrh fuoknk</t>
  </si>
  <si>
    <t>T;ksMh</t>
  </si>
  <si>
    <t>bfUnjkuxj</t>
  </si>
  <si>
    <t>vaxniqj</t>
  </si>
  <si>
    <t>ngsyh</t>
  </si>
  <si>
    <t>lqtkuiqj</t>
  </si>
  <si>
    <t>firkuiqjok</t>
  </si>
  <si>
    <t>e/kw fuoknk</t>
  </si>
  <si>
    <t>fllkgh</t>
  </si>
  <si>
    <t>n;kiqjok</t>
  </si>
  <si>
    <t>xEHkhjk</t>
  </si>
  <si>
    <t>y{ehiqj</t>
  </si>
  <si>
    <t>ijlkSjk</t>
  </si>
  <si>
    <t>&lt;diqjok</t>
  </si>
  <si>
    <t>cSjhlky</t>
  </si>
  <si>
    <t>fpRrk fuoknk</t>
  </si>
  <si>
    <t>ykyw</t>
  </si>
  <si>
    <t xml:space="preserve"> bUnyiqj</t>
  </si>
  <si>
    <t>vyhiqj jkegkj</t>
  </si>
  <si>
    <t>uoyiqj</t>
  </si>
  <si>
    <t>rkjuiqjok</t>
  </si>
  <si>
    <t>cUnjgk</t>
  </si>
  <si>
    <t>iwjuiqjok</t>
  </si>
  <si>
    <t>Hkksykiqj</t>
  </si>
  <si>
    <t>ekSteiqj</t>
  </si>
  <si>
    <t>ykyxkWo</t>
  </si>
  <si>
    <t>flBÅerkuk</t>
  </si>
  <si>
    <t>flBÅ iwoZ</t>
  </si>
  <si>
    <t>dkjsjkeiqj</t>
  </si>
  <si>
    <t>u;kiqjok</t>
  </si>
  <si>
    <t>vtuiqj</t>
  </si>
  <si>
    <t>bUnkSrh</t>
  </si>
  <si>
    <t>czkEg.k xkWo</t>
  </si>
  <si>
    <t>jtiqjok</t>
  </si>
  <si>
    <t>HkxoUriqj</t>
  </si>
  <si>
    <t>fe=lsuiqj mljh</t>
  </si>
  <si>
    <t>galiqj</t>
  </si>
  <si>
    <t>dfgtjh 1</t>
  </si>
  <si>
    <t>y{e.kiqj</t>
  </si>
  <si>
    <t>Hkh[knso</t>
  </si>
  <si>
    <t>dfgtjh 2</t>
  </si>
  <si>
    <t>/kUuh fuoknk</t>
  </si>
  <si>
    <t>vkS&gt;ku</t>
  </si>
  <si>
    <t>dijgV</t>
  </si>
  <si>
    <t>HkkSFkjh</t>
  </si>
  <si>
    <t>eYykguiqjok</t>
  </si>
  <si>
    <t>ekydkiqjok</t>
  </si>
  <si>
    <t>xksikyiqj</t>
  </si>
  <si>
    <t>nkWrh</t>
  </si>
  <si>
    <t>nkuh fuoknk</t>
  </si>
  <si>
    <t>ftUnkfuoknk</t>
  </si>
  <si>
    <t>flBÅiqjok</t>
  </si>
  <si>
    <t>fd'kquiqj</t>
  </si>
  <si>
    <t>fe=lsuiqj xtsu</t>
  </si>
  <si>
    <t xml:space="preserve">ds'khiqj </t>
  </si>
  <si>
    <t>dfgtjh [kqnZ</t>
  </si>
  <si>
    <t>iksok</t>
  </si>
  <si>
    <t>lkSt</t>
  </si>
  <si>
    <t>vfV;kjk;iqj</t>
  </si>
  <si>
    <t>&gt;djx&lt;k</t>
  </si>
  <si>
    <t>vlkyrxat 1</t>
  </si>
  <si>
    <t>vlkyrxat 2</t>
  </si>
  <si>
    <t>pkps</t>
  </si>
  <si>
    <t>pkSosiqj</t>
  </si>
  <si>
    <t>jtÅ</t>
  </si>
  <si>
    <t>nhf{kr fuoknk</t>
  </si>
  <si>
    <t>vley</t>
  </si>
  <si>
    <t>fVifV;k</t>
  </si>
  <si>
    <t>lsuuk;eq0 uxj</t>
  </si>
  <si>
    <t>ykykHkxr</t>
  </si>
  <si>
    <t>rjkSyh</t>
  </si>
  <si>
    <t>txEeuiqj/khj</t>
  </si>
  <si>
    <t>flejkeÅ</t>
  </si>
  <si>
    <t>eqjyhiqj</t>
  </si>
  <si>
    <t>c&lt;buiqjok</t>
  </si>
  <si>
    <t>vikSuk</t>
  </si>
  <si>
    <t>HkkSjk</t>
  </si>
  <si>
    <t>cqatkjuMsjk</t>
  </si>
  <si>
    <t>fot;hiqj</t>
  </si>
  <si>
    <t>fuxksfg;k</t>
  </si>
  <si>
    <t>fr'rh</t>
  </si>
  <si>
    <t>xksikyiqwj rkyqdk</t>
  </si>
  <si>
    <t>ify;kckl[ksMk</t>
  </si>
  <si>
    <t>eDdkfuoknk</t>
  </si>
  <si>
    <t>jked`".kfuoknk</t>
  </si>
  <si>
    <t>/kjewiqj</t>
  </si>
  <si>
    <t>eYgiqj</t>
  </si>
  <si>
    <t>jkeiqj rkywqdk</t>
  </si>
  <si>
    <t>fcjgqu</t>
  </si>
  <si>
    <t>cgsfy;uiqjok</t>
  </si>
  <si>
    <t>eqqukSjkiqj</t>
  </si>
  <si>
    <t>dapu fuoknk</t>
  </si>
  <si>
    <t>lgcktiqj</t>
  </si>
  <si>
    <t>MwMkoj</t>
  </si>
  <si>
    <t>/kqD[kkiqjok</t>
  </si>
  <si>
    <t>dle&lt;k</t>
  </si>
  <si>
    <t>jkeiqj dle&lt;k</t>
  </si>
  <si>
    <t>uSuiqj dle&lt;k</t>
  </si>
  <si>
    <t>jlwyiqj</t>
  </si>
  <si>
    <t>egcwciqj</t>
  </si>
  <si>
    <t>eqjhZ</t>
  </si>
  <si>
    <t>cfjxkS</t>
  </si>
  <si>
    <t>ckn'kkgiqj</t>
  </si>
  <si>
    <t>fuoknkvuh</t>
  </si>
  <si>
    <t>ck?kiqj</t>
  </si>
  <si>
    <t>vUrk</t>
  </si>
  <si>
    <t>xqnSyk</t>
  </si>
  <si>
    <t>cjkZ BjkZ</t>
  </si>
  <si>
    <t>ckjkiqj</t>
  </si>
  <si>
    <t>igkMiqj</t>
  </si>
  <si>
    <t>lquklh</t>
  </si>
  <si>
    <t>vdkSf&lt;;k</t>
  </si>
  <si>
    <t>lnkfuoknk</t>
  </si>
  <si>
    <t>flagiqj</t>
  </si>
  <si>
    <t>Hkokuhiqj</t>
  </si>
  <si>
    <t>oa'khfuoknk</t>
  </si>
  <si>
    <t>edjUniqj</t>
  </si>
  <si>
    <t>ftrkbZiqjok</t>
  </si>
  <si>
    <t>xksikyiqj xMfj;k</t>
  </si>
  <si>
    <t>eÅ</t>
  </si>
  <si>
    <t>bVSyh</t>
  </si>
  <si>
    <t>fjojh</t>
  </si>
  <si>
    <t>eukok</t>
  </si>
  <si>
    <t>leLriqj U;wjkt</t>
  </si>
  <si>
    <t>ferbZ fuoknk</t>
  </si>
  <si>
    <t>?kk?kw</t>
  </si>
  <si>
    <t>f[kfj;k</t>
  </si>
  <si>
    <t xml:space="preserve">leLriqj  </t>
  </si>
  <si>
    <t>eStw</t>
  </si>
  <si>
    <t>dqjaxuk</t>
  </si>
  <si>
    <t>fr'kkgxksankj</t>
  </si>
  <si>
    <t>yniqjok</t>
  </si>
  <si>
    <t>xnkbZiqj</t>
  </si>
  <si>
    <t>fldUnjiqj</t>
  </si>
  <si>
    <t>yq?kkSjk</t>
  </si>
  <si>
    <t>uSyk</t>
  </si>
  <si>
    <t>fot;iqj</t>
  </si>
  <si>
    <t>dcjkcks&gt;</t>
  </si>
  <si>
    <t>ydksfB;k</t>
  </si>
  <si>
    <t>cdksfB;k</t>
  </si>
  <si>
    <t>vthekckn</t>
  </si>
  <si>
    <t>ukSgkukSxko</t>
  </si>
  <si>
    <t>[ksMk dqlhZ</t>
  </si>
  <si>
    <t>[kjxiqj</t>
  </si>
  <si>
    <t>dksMjk</t>
  </si>
  <si>
    <t>xaxknhu fuoknk</t>
  </si>
  <si>
    <t>Fkku gehjiqj</t>
  </si>
  <si>
    <t>dqlhZ</t>
  </si>
  <si>
    <t>Hkksykiqjok</t>
  </si>
  <si>
    <t>ekU/kkrk fuoknk</t>
  </si>
  <si>
    <t>HkhVh dqlhZ</t>
  </si>
  <si>
    <t>djU&gt;kbZ</t>
  </si>
  <si>
    <t>[kse fuoknk</t>
  </si>
  <si>
    <t>feJh iqjok</t>
  </si>
  <si>
    <t>nfydiqj</t>
  </si>
  <si>
    <t>yks/kk[kj</t>
  </si>
  <si>
    <t>vksfj;k</t>
  </si>
  <si>
    <t>dsljhiqj</t>
  </si>
  <si>
    <t>vkSjaxiqj xgnsok</t>
  </si>
  <si>
    <t>fldfgyk</t>
  </si>
  <si>
    <t>dNokbu fuoknk ¼uohu½</t>
  </si>
  <si>
    <t>jkeiqj        ^^</t>
  </si>
  <si>
    <t>gkfQtiqj   ^^</t>
  </si>
  <si>
    <t>lqUnjiqj  ^^</t>
  </si>
  <si>
    <t>mlfj;k   ^^</t>
  </si>
  <si>
    <t>c[kriqjok  ^^</t>
  </si>
  <si>
    <t>fljlS;uiqjok  ^^</t>
  </si>
  <si>
    <t>xMfj;uiqjok  ^^</t>
  </si>
  <si>
    <t>ljS;k    ^^</t>
  </si>
  <si>
    <t>lqqD[kkfuoknk  ^^</t>
  </si>
  <si>
    <t>lqtkuiqj uSyk  ^^</t>
  </si>
  <si>
    <t>eDds fuoknk  ^^</t>
  </si>
  <si>
    <t>ch0ds dqlhZ [ksM+k</t>
  </si>
  <si>
    <t xml:space="preserve">fodkl [k.M &amp; Msjkiqj </t>
  </si>
  <si>
    <t xml:space="preserve">izk0fo|ky; dk uke </t>
  </si>
  <si>
    <t xml:space="preserve">fodkl [k.M&amp;lUnyiqj </t>
  </si>
  <si>
    <t>]] ]] jkeiqj</t>
  </si>
  <si>
    <t>lwjtiqj</t>
  </si>
  <si>
    <t>Nk=ks dh la[;k</t>
  </si>
  <si>
    <t>;ksx</t>
  </si>
  <si>
    <t>ftyk csfld f'k{kk vf/kdkjh</t>
  </si>
  <si>
    <t>Øekad</t>
  </si>
  <si>
    <t>uke fo|ky;</t>
  </si>
  <si>
    <t xml:space="preserve">izkfo0 fo|ky; dk uke </t>
  </si>
  <si>
    <t xml:space="preserve">ftyk csfld f'k{kk vf/kdkjh </t>
  </si>
  <si>
    <t>]] ]] mM+uokaiqj</t>
  </si>
  <si>
    <t xml:space="preserve">]] ]] d`iky iqj </t>
  </si>
  <si>
    <t xml:space="preserve">]] ]] Jhuxj </t>
  </si>
  <si>
    <t xml:space="preserve">]] ]] Hkksykuxj </t>
  </si>
  <si>
    <t xml:space="preserve">]] ]] }kfjdkxaat </t>
  </si>
  <si>
    <t xml:space="preserve">]] ]] 'kadjxat </t>
  </si>
  <si>
    <t xml:space="preserve">]] ]] jkejru xqIr ckfydk </t>
  </si>
  <si>
    <r>
      <t xml:space="preserve">mi      csfld f'k{kk vf/kdkjh               </t>
    </r>
    <r>
      <rPr>
        <sz val="14"/>
        <rFont val="Kruti Dev 010"/>
      </rPr>
      <t xml:space="preserve">  ftyk csfld f'k{kk vf/kdkjh</t>
    </r>
  </si>
  <si>
    <t>[kk|kUu vkoaVu dq0
xsgw¡              pkoy</t>
  </si>
  <si>
    <t xml:space="preserve">izk0 fo|ky; </t>
  </si>
  <si>
    <t>Nk= 
l[;ka</t>
  </si>
  <si>
    <t>[kk|kUu vkoaVu dq0
xsgw¡        pkoy</t>
  </si>
  <si>
    <t>cky foHkkx d`-vkS-izk-&gt;ha&gt;d</t>
  </si>
  <si>
    <t>jlwykckn ikVZ</t>
  </si>
  <si>
    <t>Nk= 
la[;k</t>
  </si>
  <si>
    <t xml:space="preserve">          dkuiqj nsgkr</t>
  </si>
  <si>
    <t>izk0 fo0 vdcjiqj izFke</t>
  </si>
  <si>
    <t>Ø-</t>
  </si>
  <si>
    <t>feM&amp;Ms&amp;ehy ;kstukUrxZr [kk|kUu dh lwph</t>
  </si>
  <si>
    <t xml:space="preserve">fodkl [k.M %&amp; eSFkk </t>
  </si>
  <si>
    <t>2004 08 rd dk lek;kstu djrs gq;s xzke iapk;rksa dks vf/kd izkIr /kujkf'k</t>
  </si>
  <si>
    <t>orZeku ekg esa vkofUVr ifjorZu ykxr :0</t>
  </si>
  <si>
    <t>izk0 eÅ[kkl</t>
  </si>
  <si>
    <t>izk0 cfu;kuh</t>
  </si>
  <si>
    <t>ukekafdr
Nk= 
la[;k</t>
  </si>
  <si>
    <t>lek;kstu djrs gq;s dqy izkIr /kujkf'k</t>
  </si>
  <si>
    <t>iwoZ ekg dh vo'ks"k ifjorZu ykxr :0</t>
  </si>
  <si>
    <t xml:space="preserve">lUnyiqj </t>
  </si>
  <si>
    <t xml:space="preserve">fglkWok </t>
  </si>
  <si>
    <t xml:space="preserve">eudkiqj </t>
  </si>
  <si>
    <t>vkjkth fofN;kiqj</t>
  </si>
  <si>
    <t xml:space="preserve">txUUkkFkiqj </t>
  </si>
  <si>
    <t xml:space="preserve">vfy;kiqj </t>
  </si>
  <si>
    <t>dkS: tykyiqj</t>
  </si>
  <si>
    <t xml:space="preserve">dkS: Qjgniqj </t>
  </si>
  <si>
    <t>eqgEeniqj lqYrkuiqj</t>
  </si>
  <si>
    <t>fetkZiqj dyk</t>
  </si>
  <si>
    <t>Qjhniqqj fuVjkZ</t>
  </si>
  <si>
    <t xml:space="preserve">nfu;kWiqj </t>
  </si>
  <si>
    <t>eqdfcyiqj</t>
  </si>
  <si>
    <t>eYykguiqokZ &amp;1</t>
  </si>
  <si>
    <t>eYYkkguiqokZ &amp;2</t>
  </si>
  <si>
    <t>vxoklh</t>
  </si>
  <si>
    <t>csuhiqj</t>
  </si>
  <si>
    <t>vUrkiqj</t>
  </si>
  <si>
    <t>jkeiqj</t>
  </si>
  <si>
    <t>xf&lt;+;k</t>
  </si>
  <si>
    <t>tfjgk</t>
  </si>
  <si>
    <t>lqex&lt;+k</t>
  </si>
  <si>
    <t>gFkwek</t>
  </si>
  <si>
    <t>fQjkstkiqj</t>
  </si>
  <si>
    <t>vlyukiqj</t>
  </si>
  <si>
    <t>dysukiqj</t>
  </si>
  <si>
    <t>[kkykxkWo</t>
  </si>
  <si>
    <t>vekSyh dqfeZ;ku</t>
  </si>
  <si>
    <t>mjlku &amp;1</t>
  </si>
  <si>
    <t>mjlku &amp;2</t>
  </si>
  <si>
    <t>fuUnkiqj</t>
  </si>
  <si>
    <t>HkM+iqjk</t>
  </si>
  <si>
    <t>ioubZ</t>
  </si>
  <si>
    <t>egewnkiqj</t>
  </si>
  <si>
    <t>dksjkSok</t>
  </si>
  <si>
    <t>tjkSyh</t>
  </si>
  <si>
    <t>HkUnseÅ</t>
  </si>
  <si>
    <t>cgsjk</t>
  </si>
  <si>
    <t>fVlkSyh</t>
  </si>
  <si>
    <t>gjiqjk</t>
  </si>
  <si>
    <t>ykSok</t>
  </si>
  <si>
    <t>ykSok dk iqokZ</t>
  </si>
  <si>
    <t>tkSjok</t>
  </si>
  <si>
    <t>jjkS[k</t>
  </si>
  <si>
    <t>[kkuiqj &amp;1</t>
  </si>
  <si>
    <t>[kkuiqj &amp;2</t>
  </si>
  <si>
    <t>fMyoy</t>
  </si>
  <si>
    <t>lqjklh</t>
  </si>
  <si>
    <t>HkVsfyuiqokZ</t>
  </si>
  <si>
    <t>uokciqj</t>
  </si>
  <si>
    <t>cjh</t>
  </si>
  <si>
    <t>lrkSjk</t>
  </si>
  <si>
    <t>mM+uokWiqj</t>
  </si>
  <si>
    <t>Hkkoflag iqokZ</t>
  </si>
  <si>
    <t>xfgykiqj</t>
  </si>
  <si>
    <t>ghjkflag iqokZ</t>
  </si>
  <si>
    <t xml:space="preserve">dBjk </t>
  </si>
  <si>
    <t>cn~nk iqokZ</t>
  </si>
  <si>
    <t>vuks[ksiqokZ</t>
  </si>
  <si>
    <t>u/kkSokW</t>
  </si>
  <si>
    <t>iYgukiqj</t>
  </si>
  <si>
    <t>eqjkniqj</t>
  </si>
  <si>
    <t>vduk</t>
  </si>
  <si>
    <t>n'kgjh</t>
  </si>
  <si>
    <t>ddykiqj</t>
  </si>
  <si>
    <t>ftxuk</t>
  </si>
  <si>
    <t>/kfj;k dk iqokZ&amp;1</t>
  </si>
  <si>
    <t>unh dk iqokZ</t>
  </si>
  <si>
    <t>cgcyiqj</t>
  </si>
  <si>
    <t>tSrkiqj</t>
  </si>
  <si>
    <t>/kfj;k dk iqokZ&amp;2</t>
  </si>
  <si>
    <t>gokliqj</t>
  </si>
  <si>
    <t>lqesj dk iqokZ</t>
  </si>
  <si>
    <t>fcN;kiqj</t>
  </si>
  <si>
    <t>jsoka</t>
  </si>
  <si>
    <t xml:space="preserve">cgknqjiqj </t>
  </si>
  <si>
    <t>/kjeiqj</t>
  </si>
  <si>
    <t>cMk /kjeiqj</t>
  </si>
  <si>
    <t>uSiykiqj</t>
  </si>
  <si>
    <t>tlkiqj</t>
  </si>
  <si>
    <t>catkjkMsjk</t>
  </si>
  <si>
    <t>vloh</t>
  </si>
  <si>
    <t>lanuk</t>
  </si>
  <si>
    <t>jrh dk iqokZ</t>
  </si>
  <si>
    <t>ykM+iqj fNouk</t>
  </si>
  <si>
    <t>Mcjkiqj</t>
  </si>
  <si>
    <t>vpjkSyh</t>
  </si>
  <si>
    <t>dlksyj &amp;1</t>
  </si>
  <si>
    <t>dlksyj &amp;2</t>
  </si>
  <si>
    <t>ohjiqj</t>
  </si>
  <si>
    <t>lq[klkgiqj</t>
  </si>
  <si>
    <t>xaxnkliqj</t>
  </si>
  <si>
    <t>chlyiqj [kkl</t>
  </si>
  <si>
    <t>chlyiqj</t>
  </si>
  <si>
    <t>l/kokiqj</t>
  </si>
  <si>
    <t>mn;iqj</t>
  </si>
  <si>
    <t>pejkSvk</t>
  </si>
  <si>
    <t>rsjk</t>
  </si>
  <si>
    <t>jU/khjiqj</t>
  </si>
  <si>
    <t>rqrqvkiqj</t>
  </si>
  <si>
    <t>fdUuj dh eMSa;kk</t>
  </si>
  <si>
    <t>ea'kk dk iqokZ</t>
  </si>
  <si>
    <t>fi.MkFkwZ</t>
  </si>
  <si>
    <t>lguhiqj [kkl</t>
  </si>
  <si>
    <t xml:space="preserve">lguhiqj </t>
  </si>
  <si>
    <t>Qjhnkiqj</t>
  </si>
  <si>
    <t>pdgh</t>
  </si>
  <si>
    <t>Hk;keÅ</t>
  </si>
  <si>
    <t>ddjS;k</t>
  </si>
  <si>
    <t>tekSjk</t>
  </si>
  <si>
    <t>ryqgkiqj</t>
  </si>
  <si>
    <t>cfy;kiqj</t>
  </si>
  <si>
    <t>eqt¶Qjiqj</t>
  </si>
  <si>
    <t>eqt¶Qjiqj dh eMS+a;k</t>
  </si>
  <si>
    <t>/katw dk iqokZ</t>
  </si>
  <si>
    <t xml:space="preserve">izk0fo0 [kEgSyk izFke </t>
  </si>
  <si>
    <t xml:space="preserve">]] ]] [kEgSyk f}rh; </t>
  </si>
  <si>
    <t xml:space="preserve">]] ]] cnzhiqjok </t>
  </si>
  <si>
    <t>]] ]] &gt;yok</t>
  </si>
  <si>
    <t>izk0fo0 ukljlsM+k</t>
  </si>
  <si>
    <t>]] ]] lkUnwwiqj</t>
  </si>
  <si>
    <t>]] ]] BsukeÅ</t>
  </si>
  <si>
    <t xml:space="preserve">]] ]] eqM+sjk fdUuj flag </t>
  </si>
  <si>
    <t xml:space="preserve">]] ]] rkyh </t>
  </si>
  <si>
    <t xml:space="preserve">]] ]] xkSjh </t>
  </si>
  <si>
    <t xml:space="preserve">]] ]] ykyth iqokZ </t>
  </si>
  <si>
    <t xml:space="preserve">]] ]] tqfj;k </t>
  </si>
  <si>
    <t>]] ]] ckcwiqjok</t>
  </si>
  <si>
    <t>]] ]] tfygkiqj</t>
  </si>
  <si>
    <t>]] ]] Hkh[kkiqjok</t>
  </si>
  <si>
    <t>]] ]] flefj;kiqjok</t>
  </si>
  <si>
    <t>]] ]] vekSyh Bkdqjku</t>
  </si>
  <si>
    <t>]] ]] dksdrkiqj</t>
  </si>
  <si>
    <t xml:space="preserve">]] ]] eqM+sjk fodze flag </t>
  </si>
  <si>
    <t xml:space="preserve">]] ]sसीतापुर </t>
  </si>
  <si>
    <t xml:space="preserve">]] ]] ufgyh </t>
  </si>
  <si>
    <t xml:space="preserve">]] ]] fxjoj flag dk iqjok </t>
  </si>
  <si>
    <t xml:space="preserve">]] ]] fd'kkSjk </t>
  </si>
  <si>
    <t>]] ]] eaxykiqj</t>
  </si>
  <si>
    <t xml:space="preserve">]] ]] fcpkSyh </t>
  </si>
  <si>
    <t xml:space="preserve">]] ]] i`Fohjkt xf&lt;+;k </t>
  </si>
  <si>
    <t xml:space="preserve">]] ]] xf&lt;+;k ?kklhjke </t>
  </si>
  <si>
    <t>]] ]] u;kiqjok</t>
  </si>
  <si>
    <t xml:space="preserve">]] ]] eaxy iqj izFke </t>
  </si>
  <si>
    <t xml:space="preserve">]] ]] exy iqj f}rh; </t>
  </si>
  <si>
    <t xml:space="preserve">]] ]] pdiqjok </t>
  </si>
  <si>
    <t xml:space="preserve">]] ]] dqnkSyh eM+kSyh </t>
  </si>
  <si>
    <t xml:space="preserve">]] ]] ineiqj Msjk </t>
  </si>
  <si>
    <t>]] ]] किशनपुर</t>
  </si>
  <si>
    <t xml:space="preserve">]] ]] ijgqyh </t>
  </si>
  <si>
    <t xml:space="preserve">]] ]] tjgqyh </t>
  </si>
  <si>
    <t xml:space="preserve">]] ]] lcyiqj </t>
  </si>
  <si>
    <t xml:space="preserve">]] ]] eudkiqj </t>
  </si>
  <si>
    <t>]] ]] pUnzdqjk</t>
  </si>
  <si>
    <t xml:space="preserve">]] ]] fldfgyk </t>
  </si>
  <si>
    <t xml:space="preserve">]] ]] HkwBk </t>
  </si>
  <si>
    <t>]] ]] vkSjaxkckn izFke</t>
  </si>
  <si>
    <t>]] ]] vuUriqj /kkSdy</t>
  </si>
  <si>
    <t>]] ]] x.ks'kxat</t>
  </si>
  <si>
    <t>]] ]] jkeuxj</t>
  </si>
  <si>
    <t>]] ]] fpjf[kjh</t>
  </si>
  <si>
    <t xml:space="preserve">]] ]] ikyuxj </t>
  </si>
  <si>
    <t>]] ]] /khjiqj</t>
  </si>
  <si>
    <t>]] ]]  ulhjiqj</t>
  </si>
  <si>
    <t>]] ]] dksBhiqjok</t>
  </si>
  <si>
    <t>]] ]] vtqZuiqjok</t>
  </si>
  <si>
    <t>]] ]] yxjFkk</t>
  </si>
  <si>
    <t>]] ]] ykyiqj</t>
  </si>
  <si>
    <t xml:space="preserve">]] ]] efydiqj vdkSfM+;k </t>
  </si>
  <si>
    <t xml:space="preserve">]] ]] Hkksykgqykl </t>
  </si>
  <si>
    <t>]] ]] vkSjaxkckn f}rh;</t>
  </si>
  <si>
    <t xml:space="preserve">]] ]] djkSnk </t>
  </si>
  <si>
    <t xml:space="preserve">]] ]] ijtuh </t>
  </si>
  <si>
    <t xml:space="preserve">]] ]] xkssikyiqj </t>
  </si>
  <si>
    <t xml:space="preserve">]] ]] cku </t>
  </si>
  <si>
    <t xml:space="preserve">]] ]] ckucktkj </t>
  </si>
  <si>
    <t xml:space="preserve">]] ]] fprk dk iqjok </t>
  </si>
  <si>
    <t xml:space="preserve">]] ]] deykir iqjok </t>
  </si>
  <si>
    <t xml:space="preserve">]] ]] cEgS;k </t>
  </si>
  <si>
    <t>]] ]] jkusiqj</t>
  </si>
  <si>
    <t>]] ]] cyjkeiqj</t>
  </si>
  <si>
    <t>]] ]] l&lt;+jkeÅ</t>
  </si>
  <si>
    <t>]] ]] ftLVkeÅ</t>
  </si>
  <si>
    <t>]] ]] gqyklhiqjok</t>
  </si>
  <si>
    <t xml:space="preserve">]] ]] jktiqj </t>
  </si>
  <si>
    <t>]] ]] jktiqj dh eM+S;k</t>
  </si>
  <si>
    <t xml:space="preserve">]] ]] nckSyh </t>
  </si>
  <si>
    <t xml:space="preserve">]] ]] x&lt;h egsjk </t>
  </si>
  <si>
    <t xml:space="preserve">]] ]] lqukFkk </t>
  </si>
  <si>
    <t xml:space="preserve">     गढ़ी</t>
  </si>
  <si>
    <t xml:space="preserve">]] ]] 'kkgiqj Msjk </t>
  </si>
  <si>
    <t xml:space="preserve">]] ]] tksxhMsjk </t>
  </si>
  <si>
    <t xml:space="preserve">]] ]] f[krkjh </t>
  </si>
  <si>
    <t>]] ]] cM+kxkao</t>
  </si>
  <si>
    <t>]] ]] fiy[k izFke</t>
  </si>
  <si>
    <t xml:space="preserve">]] ]] fiy[k f}rh; </t>
  </si>
  <si>
    <t>]] ]] t;yksVu iqjok</t>
  </si>
  <si>
    <t xml:space="preserve">]] ]] lcyiqj fiy[k </t>
  </si>
  <si>
    <t>]] ]] enukiqj</t>
  </si>
  <si>
    <t xml:space="preserve">]] ]] txnh'kiqj </t>
  </si>
  <si>
    <t xml:space="preserve">]] ]] tksxh cSxkMsjk </t>
  </si>
  <si>
    <t xml:space="preserve">]] ]] Hkaljk </t>
  </si>
  <si>
    <t>मदारीपुर</t>
  </si>
  <si>
    <t>करियाझाला</t>
  </si>
  <si>
    <t xml:space="preserve">]] ]] Nrjlk </t>
  </si>
  <si>
    <t xml:space="preserve">]] ]] ekyrhiqj </t>
  </si>
  <si>
    <t>]] ]] [kkuiqj jlw0</t>
  </si>
  <si>
    <t xml:space="preserve">]] ]] fd'kokiqj </t>
  </si>
  <si>
    <t>नऊवन पुर्वा</t>
  </si>
  <si>
    <t xml:space="preserve">]] ]] fiijhirgkj </t>
  </si>
  <si>
    <t>]] ]] iz/kkuiqj</t>
  </si>
  <si>
    <t>]] ]] rstiqj</t>
  </si>
  <si>
    <t xml:space="preserve">]] ]] jruiqj izFke </t>
  </si>
  <si>
    <t xml:space="preserve">]] ]] jruiqj f}rh; </t>
  </si>
  <si>
    <t>]] ]] 'kkgiqj jruiqj</t>
  </si>
  <si>
    <t xml:space="preserve">]] ]] pUnkfuoknk </t>
  </si>
  <si>
    <t xml:space="preserve">]] ]] /kjewiqj </t>
  </si>
  <si>
    <t>]] ]] prqjfuoknk</t>
  </si>
  <si>
    <t xml:space="preserve">]] ]] clx&lt;k </t>
  </si>
  <si>
    <t xml:space="preserve">सिंगरन निवादा </t>
  </si>
  <si>
    <t xml:space="preserve">कुरियन निवादा </t>
  </si>
  <si>
    <t xml:space="preserve">]] ]] xkÅiqj </t>
  </si>
  <si>
    <t xml:space="preserve">]] ]] tlkiqj </t>
  </si>
  <si>
    <t xml:space="preserve">]] ]] flxokukj </t>
  </si>
  <si>
    <t xml:space="preserve">धरमसिंहका पुर्वा </t>
  </si>
  <si>
    <t>]] ]] dfBdk</t>
  </si>
  <si>
    <t>]] ]] efyxkao</t>
  </si>
  <si>
    <t xml:space="preserve">]] ]] egkjktiqj </t>
  </si>
  <si>
    <t xml:space="preserve">]] ]] cgknqjiqj </t>
  </si>
  <si>
    <t xml:space="preserve">]] ]] tSrhiqj </t>
  </si>
  <si>
    <t xml:space="preserve">]] ]] nRriqj </t>
  </si>
  <si>
    <t xml:space="preserve">]] ]] nsojk </t>
  </si>
  <si>
    <t xml:space="preserve">]] ]] fe.Mkdqvk </t>
  </si>
  <si>
    <t xml:space="preserve">]] ]] enkjiqj </t>
  </si>
  <si>
    <t xml:space="preserve">विजय मंडली </t>
  </si>
  <si>
    <t>]] ]] fofj;k jlw0</t>
  </si>
  <si>
    <t xml:space="preserve">]] ]] fofj;k </t>
  </si>
  <si>
    <t xml:space="preserve">]] ]] cuhikjk egkjkt </t>
  </si>
  <si>
    <t xml:space="preserve">]] ]] vM+jsiqjok </t>
  </si>
  <si>
    <t xml:space="preserve">]] ]] nsodh iqjok </t>
  </si>
  <si>
    <t xml:space="preserve">]] ]] dfjaxkiqj </t>
  </si>
  <si>
    <t xml:space="preserve">]] ]] ca'khfuoknk </t>
  </si>
  <si>
    <t>]] ]] dY;k.khiqjok</t>
  </si>
  <si>
    <t xml:space="preserve">]] ]] Mxjgk </t>
  </si>
  <si>
    <t xml:space="preserve">]] ]] jkeiqj </t>
  </si>
  <si>
    <t xml:space="preserve">]] ]] vt;iqj </t>
  </si>
  <si>
    <t xml:space="preserve">]] ]] tkSgj </t>
  </si>
  <si>
    <t xml:space="preserve">]] ]] tteqb;k </t>
  </si>
  <si>
    <t xml:space="preserve">]] ]] lquo"kkZ </t>
  </si>
  <si>
    <t>]] ]] catkjuiqjok</t>
  </si>
  <si>
    <t xml:space="preserve">]] ]] tlw izFke </t>
  </si>
  <si>
    <t xml:space="preserve">]] ]] tlw f}rh; </t>
  </si>
  <si>
    <t xml:space="preserve">]] ]] eqfy;kiqj </t>
  </si>
  <si>
    <t xml:space="preserve">]] ]] eksgk </t>
  </si>
  <si>
    <t>]] ]] cphr HkjFkw</t>
  </si>
  <si>
    <t>]] ]] Åxk</t>
  </si>
  <si>
    <t xml:space="preserve">]] ]] cphr iqjok </t>
  </si>
  <si>
    <t xml:space="preserve">]] ]] e&gt;ifV;kW </t>
  </si>
  <si>
    <t xml:space="preserve">]] ]] dLrwjhiqjok </t>
  </si>
  <si>
    <t>]] ]] dfN;uiqjok</t>
  </si>
  <si>
    <t xml:space="preserve">]] ]] ftubZ </t>
  </si>
  <si>
    <t xml:space="preserve">]] ]] x&lt;sok </t>
  </si>
  <si>
    <t xml:space="preserve">]] ]] jloy </t>
  </si>
  <si>
    <t xml:space="preserve">]] ]] flagiqj </t>
  </si>
  <si>
    <t xml:space="preserve">]] ]] &gt;ha&gt;d izFke </t>
  </si>
  <si>
    <t xml:space="preserve">]] ]] &gt;ha&gt;d f}rh; </t>
  </si>
  <si>
    <t>]] ]] Jh jkejruxqIr d`-vkS-</t>
  </si>
  <si>
    <t>izk0 fo Hkqxfu;kiqj</t>
  </si>
  <si>
    <t>izk0 fo0 enkjiqj</t>
  </si>
  <si>
    <t>izk0 fo0ekrh fd'kuiqj</t>
  </si>
  <si>
    <t>izk0fo0 eqjhniqj</t>
  </si>
  <si>
    <t>izk0fo0daf/k;k</t>
  </si>
  <si>
    <t>izk0fo0ikrsiqj</t>
  </si>
  <si>
    <t>izk0fo0eMokbZ</t>
  </si>
  <si>
    <t>izk0fo0cyHknªkiqj</t>
  </si>
  <si>
    <t>izk0fo0eqLrQkckn</t>
  </si>
  <si>
    <t>izk0fo0/kjÅ</t>
  </si>
  <si>
    <t>izk0fo0feyfduiqjok</t>
  </si>
  <si>
    <t>izk0fo0lykoriqj</t>
  </si>
  <si>
    <t>izk0fo0d`ikyiqj</t>
  </si>
  <si>
    <t>izk0fo0tekyiqj</t>
  </si>
  <si>
    <t>izk0fo0ckjk izFke</t>
  </si>
  <si>
    <t>izk0fo0ckjkf}rh;</t>
  </si>
  <si>
    <t>izk0fo0uqjkZ</t>
  </si>
  <si>
    <t>izk0fo0uljriqj</t>
  </si>
  <si>
    <t>izk0fo0gtkjhiqjok</t>
  </si>
  <si>
    <t>izk0fo0[kyhyiqj</t>
  </si>
  <si>
    <t>izk0fo0[kqekuiqjok</t>
  </si>
  <si>
    <t>izk0fo0nLreiqj</t>
  </si>
  <si>
    <t>izk0fo0cfygkjk</t>
  </si>
  <si>
    <t>izk0 vtS¸;kiqj</t>
  </si>
  <si>
    <t>izk0 xkSjh jTtu</t>
  </si>
  <si>
    <t>izk0 ikrssiqj</t>
  </si>
  <si>
    <t>izk0 V~;ksaxk</t>
  </si>
  <si>
    <t>izk0 dqVjkeNfj;k</t>
  </si>
  <si>
    <t>izk0 jeiqjk</t>
  </si>
  <si>
    <t>izk0 ukSckniqj</t>
  </si>
  <si>
    <t>izk0 ehjiqj</t>
  </si>
  <si>
    <t>izk0 fl[kekiqj</t>
  </si>
  <si>
    <t>izk0 ekWpk</t>
  </si>
  <si>
    <t>izk0 dYyk</t>
  </si>
  <si>
    <t>izk0 vYykiqj</t>
  </si>
  <si>
    <t>izk0 gjnqvk ,ek</t>
  </si>
  <si>
    <t>izk0 lqujkiqj</t>
  </si>
  <si>
    <t>izk0 cUtkju Msjk</t>
  </si>
  <si>
    <t>izk0 jSxoka</t>
  </si>
  <si>
    <t>izk0 dqljktiqj</t>
  </si>
  <si>
    <t>izk0 ';kelqUnjiqj</t>
  </si>
  <si>
    <t>izk0 vlqokiqj</t>
  </si>
  <si>
    <t>izk0 M&lt;+okiqj</t>
  </si>
  <si>
    <t>izk0 vgjkSyh 'ks[k</t>
  </si>
  <si>
    <t>izk0 lqtxoka</t>
  </si>
  <si>
    <t>izk0 nsojkgV</t>
  </si>
  <si>
    <t>izk0 dyqokrkyk</t>
  </si>
  <si>
    <t>izk0 tkjh</t>
  </si>
  <si>
    <t>izk0 xkugk</t>
  </si>
  <si>
    <t>izk0 galiqj</t>
  </si>
  <si>
    <t>izk0 eqljkgh&gt;ksj</t>
  </si>
  <si>
    <t>izk0 fcM+kSok</t>
  </si>
  <si>
    <t>izk0 eqjyhiqj</t>
  </si>
  <si>
    <t>izk0 cEgjkSyh ?kkV</t>
  </si>
  <si>
    <t>izk0 Hkokuhiqj ekSnku</t>
  </si>
  <si>
    <t>izk0 vgjkSyh ?kkV</t>
  </si>
  <si>
    <t>izk0 flefj;k</t>
  </si>
  <si>
    <t>izk0 ifu;keÅ</t>
  </si>
  <si>
    <t>izk0 dkUgk[ksM+k</t>
  </si>
  <si>
    <t>izk0 nq/kfu;k</t>
  </si>
  <si>
    <t>izk0 y[kukiqj</t>
  </si>
  <si>
    <t>izk0 lykjiqj</t>
  </si>
  <si>
    <t>izk0 uxoka</t>
  </si>
  <si>
    <t>izk0 tYykiqj</t>
  </si>
  <si>
    <t>izk0 cjkSyh</t>
  </si>
  <si>
    <t>izk0 uxhuk</t>
  </si>
  <si>
    <t>izk0 lw;Ziqj] dV~Vkiqjok</t>
  </si>
  <si>
    <t>izk0 lsYgwiqj</t>
  </si>
  <si>
    <t>izk0 enuwiqj</t>
  </si>
  <si>
    <t>izk0 vVok</t>
  </si>
  <si>
    <t>izk0 cUnhiqjok</t>
  </si>
  <si>
    <t>izk0 m/keiqj</t>
  </si>
  <si>
    <t>izk0 c&lt;+kSyh</t>
  </si>
  <si>
    <t>izk0 xnkbZ[ksM+k</t>
  </si>
  <si>
    <t>izk0 tjSykiqj</t>
  </si>
  <si>
    <t>izk0 jfu;ak</t>
  </si>
  <si>
    <t>izk0 jfu;ka dh eM+S;k</t>
  </si>
  <si>
    <t>izk0 pdpkyiqj</t>
  </si>
  <si>
    <t>izk0 nqxZnkliqj</t>
  </si>
  <si>
    <t>izk0 ijsgjkiqj</t>
  </si>
  <si>
    <t>izk0 fiy[kuh</t>
  </si>
  <si>
    <t>izk0 iq[kjk;kW nsgkr</t>
  </si>
  <si>
    <t>izk0 lV~Vh</t>
  </si>
  <si>
    <t>izk0 lV~Vh dh eM+S;k</t>
  </si>
  <si>
    <t>izk0 eqYyq dh eM+S;k</t>
  </si>
  <si>
    <t>izk0 dFkjh</t>
  </si>
  <si>
    <t>izk0 fnoSj</t>
  </si>
  <si>
    <t>izk0 fnoSj dh eMS;k</t>
  </si>
  <si>
    <t>izk0 jkeiqj fnoSj</t>
  </si>
  <si>
    <t>izk0 Lo:iiqj</t>
  </si>
  <si>
    <t>izk0 nwansiqj</t>
  </si>
  <si>
    <t>izk0 deyiqj</t>
  </si>
  <si>
    <t>izk0 uohiqj</t>
  </si>
  <si>
    <t>izk0 fd'kquiqj</t>
  </si>
  <si>
    <t>izk0 [kjdk</t>
  </si>
  <si>
    <t>izk0 tjh</t>
  </si>
  <si>
    <t>izk0 [kjryk</t>
  </si>
  <si>
    <t>izk0 dfj;kiqj</t>
  </si>
  <si>
    <t>izk0 pkSjk</t>
  </si>
  <si>
    <t>izk0 mnbZiqj</t>
  </si>
  <si>
    <t>izk0 ijewiqjok</t>
  </si>
  <si>
    <t>izk0 pkSjk LVs'ku</t>
  </si>
  <si>
    <t>izk0 uxfl;k</t>
  </si>
  <si>
    <t>izk0 jlwyiqj</t>
  </si>
  <si>
    <t>izk0 Hkykj</t>
  </si>
  <si>
    <t>izk0 pSu dk iqjok</t>
  </si>
  <si>
    <t>izk0 nkSyriqj</t>
  </si>
  <si>
    <t>izk0 tyiqjk</t>
  </si>
  <si>
    <t>izk0 fiijh</t>
  </si>
  <si>
    <t>izk0 chYgkiqj</t>
  </si>
  <si>
    <t>izk0 fMykSfy;k ckaxj</t>
  </si>
  <si>
    <t>izk0 gjpjuiqjok</t>
  </si>
  <si>
    <t>izk0 jljkiqj</t>
  </si>
  <si>
    <t>izk0 iqjSuh</t>
  </si>
  <si>
    <t>izk0 dSFkjk</t>
  </si>
  <si>
    <t>izk0 uksukiqj</t>
  </si>
  <si>
    <t>izk0 lqtkSj</t>
  </si>
  <si>
    <t>izk0 Hkksxuhiqj izFke</t>
  </si>
  <si>
    <t>izk0 Hkksxuhiqj f}rh;</t>
  </si>
  <si>
    <t>izk0 Hkksxhlkxj</t>
  </si>
  <si>
    <t>izk0 Bkdjiqjok</t>
  </si>
  <si>
    <t>izk0 cq/ksM+k</t>
  </si>
  <si>
    <t>izk0 dpueM+h</t>
  </si>
  <si>
    <t>izk0 gjkgjk</t>
  </si>
  <si>
    <t>izk0 jkeiqj gjkgjk</t>
  </si>
  <si>
    <t>izk0 izseiqj</t>
  </si>
  <si>
    <t>izk0 fojksgk</t>
  </si>
  <si>
    <t>izk0 pkankiqj</t>
  </si>
  <si>
    <t>izk0 xkSj</t>
  </si>
  <si>
    <t>izk0 gy/kjiqj</t>
  </si>
  <si>
    <t>izk0 ljka;</t>
  </si>
  <si>
    <t>izk0 uFkqokiqj</t>
  </si>
  <si>
    <t>izk0 ckSaok</t>
  </si>
  <si>
    <t>izk0 egsjk</t>
  </si>
  <si>
    <t>izk0 lqYrkukiqj</t>
  </si>
  <si>
    <t>izk0 xkSjh</t>
  </si>
  <si>
    <t>izk0 pij?kVk</t>
  </si>
  <si>
    <t>izk0 eqlfj;k</t>
  </si>
  <si>
    <t>izk0 iFkkj vk&lt;+u</t>
  </si>
  <si>
    <t>izk0 vk&lt;+u</t>
  </si>
  <si>
    <t>izk0 iM+ko</t>
  </si>
  <si>
    <t>izk0 vdojkokn</t>
  </si>
  <si>
    <t>izk0 vfefy;k</t>
  </si>
  <si>
    <t>izk0 vfLr;k</t>
  </si>
  <si>
    <t>izk0 mefj;k</t>
  </si>
  <si>
    <t>izk0 'kkgtgkaiqj</t>
  </si>
  <si>
    <t>izk0 e:ok</t>
  </si>
  <si>
    <t>izk0 tgkaxhjiqj</t>
  </si>
  <si>
    <t>izk0 tykyiqj</t>
  </si>
  <si>
    <t>izk0 eqtEeuiqj</t>
  </si>
  <si>
    <t>izk0 f&lt;dph</t>
  </si>
  <si>
    <t>izk0 cgsjhdyk</t>
  </si>
  <si>
    <t>izk0 cgsjh ekg</t>
  </si>
  <si>
    <t>izk0 #jxkao</t>
  </si>
  <si>
    <t>izk0 }kfjdkiqj</t>
  </si>
  <si>
    <t>izk0 egdkiqj</t>
  </si>
  <si>
    <t>izk0 dYyuiqjok</t>
  </si>
  <si>
    <t>izk0 'ks[kiqj</t>
  </si>
  <si>
    <t>izk0 fo&gt;kSuk</t>
  </si>
  <si>
    <t>izk0 egkjktiqj</t>
  </si>
  <si>
    <t>izk0 QStyhiqj</t>
  </si>
  <si>
    <t>izk0 clkouiqj</t>
  </si>
  <si>
    <t>izk0 vaxqjh</t>
  </si>
  <si>
    <t>izk0 lqfu;kiqj</t>
  </si>
  <si>
    <t>izk0 ewlkuxj izFke</t>
  </si>
  <si>
    <t>izk0 ewlkuxj f}rh;</t>
  </si>
  <si>
    <t>izk0 lwjtiqj</t>
  </si>
  <si>
    <t>izk0 QRrsiqj</t>
  </si>
  <si>
    <t>izk0 fcfc;kiqj</t>
  </si>
  <si>
    <t>izk0 eqrZtkuxj</t>
  </si>
  <si>
    <t>izk0 fHkVfj;k</t>
  </si>
  <si>
    <t>izk0 ewlkuxj ckaxj</t>
  </si>
  <si>
    <t>izk0 d`ikyiqj</t>
  </si>
  <si>
    <t>izk0 dqEHkkiqj</t>
  </si>
  <si>
    <t>izk0 gfy;k</t>
  </si>
  <si>
    <t>izk0 u;kiqjok</t>
  </si>
  <si>
    <t>izk0 D;ksVjkckaxj</t>
  </si>
  <si>
    <t>izk0 pijgsVk</t>
  </si>
  <si>
    <t>izk0 eaxyiqjok</t>
  </si>
  <si>
    <t>izk0 nqjkSyh</t>
  </si>
  <si>
    <t>izk0 fdlok</t>
  </si>
  <si>
    <t>izk0 f[kfj;uiqjok</t>
  </si>
  <si>
    <t>izk0 tqusnkiqj</t>
  </si>
  <si>
    <t>izk0 vrcyiqj</t>
  </si>
  <si>
    <t>izk0 lgkckiqj</t>
  </si>
  <si>
    <t>izk0 okMZ u-17 iq[kjk;kW</t>
  </si>
  <si>
    <t>izk0 okMZ u-8 iq[kjk;kW</t>
  </si>
  <si>
    <t>izk0 okMZ u-12 iq[kjk;kW</t>
  </si>
  <si>
    <t>izk0 Vsujh dh eM+S;k</t>
  </si>
  <si>
    <t>izk0 vejkS/kk izFke</t>
  </si>
  <si>
    <t>izk0 vejkS/kk f}rh;</t>
  </si>
  <si>
    <t>izk0 vUtqeu enjlk</t>
  </si>
  <si>
    <t>ykHkkFkhZ Nk=</t>
  </si>
  <si>
    <t>[kykliqj</t>
  </si>
  <si>
    <t>egVkSyh [kkl</t>
  </si>
  <si>
    <t>datjMsjk</t>
  </si>
  <si>
    <t>dsoysiqj</t>
  </si>
  <si>
    <t>fiEek fuoknk</t>
  </si>
  <si>
    <t>bZ'ojhiqjok</t>
  </si>
  <si>
    <t>izk0fo0 xgykSa izFke</t>
  </si>
  <si>
    <t xml:space="preserve">]] ]] xgykSa f}rh; </t>
  </si>
  <si>
    <t>]] ]] Vhiw</t>
  </si>
  <si>
    <t xml:space="preserve">]] ]] izseiqj </t>
  </si>
  <si>
    <t>]] ]] HkSjksa 'kkgtgkWiqj</t>
  </si>
  <si>
    <t xml:space="preserve">]] ]] lglh Hkjrh </t>
  </si>
  <si>
    <t>]] ]] ujlw&gt;k</t>
  </si>
  <si>
    <t xml:space="preserve">]] ]] ohjiqj udfl;k </t>
  </si>
  <si>
    <t xml:space="preserve">]] ]] xqVSgk  </t>
  </si>
  <si>
    <t xml:space="preserve">]] ]] xgykSa tchZ </t>
  </si>
  <si>
    <t>]] ]] QRrsiqj dqM+jk</t>
  </si>
  <si>
    <t xml:space="preserve">]] ]] tqxjktiqj f'koyh </t>
  </si>
  <si>
    <t>]] ]] lwruiqjok</t>
  </si>
  <si>
    <t>]] ]] HkWojiqj</t>
  </si>
  <si>
    <t>]] ]] xkslkbZiqj</t>
  </si>
  <si>
    <t xml:space="preserve">]] ]] pSuiqj </t>
  </si>
  <si>
    <t>]] ]] ddjem</t>
  </si>
  <si>
    <t xml:space="preserve">]] ]] gfjfd'kuiqj </t>
  </si>
  <si>
    <t>]] ]] vaf/k;kjoj</t>
  </si>
  <si>
    <t xml:space="preserve">]] ]] izrkiiqj [kkl </t>
  </si>
  <si>
    <t xml:space="preserve">]] ]] f&lt;fd;k </t>
  </si>
  <si>
    <t>]] ]] g~n;iqjijukehiqjok</t>
  </si>
  <si>
    <t>]] ]] jathriqj</t>
  </si>
  <si>
    <t xml:space="preserve">]] ]] Hkkmiqj </t>
  </si>
  <si>
    <t xml:space="preserve">]] ]] Hkh[kj </t>
  </si>
  <si>
    <t xml:space="preserve">]] ]] flagiqj fnouh </t>
  </si>
  <si>
    <t xml:space="preserve">]] ]] eksguiqj </t>
  </si>
  <si>
    <t xml:space="preserve">]] ]] ukScLrk </t>
  </si>
  <si>
    <t xml:space="preserve">]] ]] 'kkgiqj </t>
  </si>
  <si>
    <t xml:space="preserve">]] ]] Hkaxkiqjok </t>
  </si>
  <si>
    <t xml:space="preserve">]] ]] clsgh </t>
  </si>
  <si>
    <t>]] ]] vuwiiqj ckjk[ksMk</t>
  </si>
  <si>
    <t xml:space="preserve">]] ]] pEiriqj </t>
  </si>
  <si>
    <t>]] ]] ck?kiqj izFke</t>
  </si>
  <si>
    <t xml:space="preserve">]] ]] ck?kiqj f}rh; </t>
  </si>
  <si>
    <t>]] ]] tksxhMsjk ck?kiqj</t>
  </si>
  <si>
    <t xml:space="preserve">]] ]] 'kqDyuiqjok </t>
  </si>
  <si>
    <t xml:space="preserve">]] ]] &lt;kduiqjok </t>
  </si>
  <si>
    <t xml:space="preserve">]] ]] ,sa/kh </t>
  </si>
  <si>
    <t xml:space="preserve">]] ]] idjk </t>
  </si>
  <si>
    <t xml:space="preserve">]] ]] ddjngh </t>
  </si>
  <si>
    <t xml:space="preserve">]] ]] VksMjiqj </t>
  </si>
  <si>
    <t xml:space="preserve">]] ]] 'ks[kwiqj </t>
  </si>
  <si>
    <t xml:space="preserve">]] ]] jkLriqj </t>
  </si>
  <si>
    <t>]] ]] tksxhMsjk[k0jkLriqj</t>
  </si>
  <si>
    <t>]] ]] efydiqj</t>
  </si>
  <si>
    <t xml:space="preserve">]] ]] c?koV </t>
  </si>
  <si>
    <t xml:space="preserve">]] ]] usgqVk </t>
  </si>
  <si>
    <t xml:space="preserve">]] ]] QRrsiqj </t>
  </si>
  <si>
    <t xml:space="preserve">]] ]] cjkj </t>
  </si>
  <si>
    <t>]] ]] xqM+lj</t>
  </si>
  <si>
    <t xml:space="preserve">]] ]] f'koyh izFke </t>
  </si>
  <si>
    <t xml:space="preserve">]] ]] f'koyh f}rh; </t>
  </si>
  <si>
    <t xml:space="preserve">]] ]] fojfr;kuk f'koyh </t>
  </si>
  <si>
    <t xml:space="preserve">]] ]] R;ksfj;kuk f'koyh </t>
  </si>
  <si>
    <t xml:space="preserve">]] ]] cSjh lokbZ </t>
  </si>
  <si>
    <t xml:space="preserve">]] ]] lqtkuiqj </t>
  </si>
  <si>
    <t>]] ]] lqjtiqj</t>
  </si>
  <si>
    <t xml:space="preserve">]] ]] fgUnqiqj </t>
  </si>
  <si>
    <t xml:space="preserve">]] ]] gn;iqj </t>
  </si>
  <si>
    <t>]] ]] cSjh nfj;ko iz0</t>
  </si>
  <si>
    <t>]] ]] cSjh nfj;ko f}0</t>
  </si>
  <si>
    <t>]] ]] vuwiiqj vlbZ</t>
  </si>
  <si>
    <t xml:space="preserve">]] ]] QUnk </t>
  </si>
  <si>
    <t xml:space="preserve">]] ]] izrkiiqj mnSr </t>
  </si>
  <si>
    <t xml:space="preserve">]] ]] :nkiqj </t>
  </si>
  <si>
    <t xml:space="preserve">]] ]] 'kksHku </t>
  </si>
  <si>
    <t xml:space="preserve">]] ]] gn;iqj xksdqyk </t>
  </si>
  <si>
    <t xml:space="preserve">]] ]] cLrk </t>
  </si>
  <si>
    <t xml:space="preserve">]] ]] yymiqjok </t>
  </si>
  <si>
    <t xml:space="preserve">]] ]] tqxjktiqj fcBwj </t>
  </si>
  <si>
    <t xml:space="preserve">]] ]] dk'khiqj </t>
  </si>
  <si>
    <t xml:space="preserve">]] ]] cgkyiqj </t>
  </si>
  <si>
    <t>]] ]] ik.Ms;usoknk</t>
  </si>
  <si>
    <t xml:space="preserve">]] ]] lyseiqj </t>
  </si>
  <si>
    <t xml:space="preserve">]] ]] diwjiqj </t>
  </si>
  <si>
    <t xml:space="preserve">]] ]] iSykgh </t>
  </si>
  <si>
    <t xml:space="preserve">]] ]] cUukiqj </t>
  </si>
  <si>
    <t xml:space="preserve">]] ]] jk;iqj </t>
  </si>
  <si>
    <t xml:space="preserve">]] ]] vM+uiqj </t>
  </si>
  <si>
    <t xml:space="preserve">]] ]] x.ks'kiqj </t>
  </si>
  <si>
    <t xml:space="preserve">]] ]] [kqekuusokn </t>
  </si>
  <si>
    <t>]] ]] ejgerkckn</t>
  </si>
  <si>
    <t>]] ]] vkSjaxkckn</t>
  </si>
  <si>
    <t xml:space="preserve">]] ]] lgrkouiqjok </t>
  </si>
  <si>
    <t xml:space="preserve">]] ]] [ku[kjh </t>
  </si>
  <si>
    <t xml:space="preserve">]] ]] dM+jh </t>
  </si>
  <si>
    <t xml:space="preserve">]] ]] [kydiqj </t>
  </si>
  <si>
    <t xml:space="preserve">]] ]] yegjk </t>
  </si>
  <si>
    <t xml:space="preserve">]] ]] cq&gt;ok </t>
  </si>
  <si>
    <t xml:space="preserve">]] ]] dkjh dyokjh </t>
  </si>
  <si>
    <t xml:space="preserve">]] ]] yq[kjnkSjk </t>
  </si>
  <si>
    <t>]] ]] usoknkokjk</t>
  </si>
  <si>
    <t xml:space="preserve">]] ]] eqxajk </t>
  </si>
  <si>
    <t>]] ]] jkex&lt;+</t>
  </si>
  <si>
    <t>]] ]] nsohiqj</t>
  </si>
  <si>
    <t xml:space="preserve">]] ]] cM+kxkWo </t>
  </si>
  <si>
    <t>]] ]] dqehZ usoknk</t>
  </si>
  <si>
    <t xml:space="preserve">]] ]] vkSugkW izFke </t>
  </si>
  <si>
    <t xml:space="preserve">]] ]] vkSugkW f}rh; </t>
  </si>
  <si>
    <t xml:space="preserve">]] ]] iapeiqjok </t>
  </si>
  <si>
    <t xml:space="preserve">]] ]] flagiqj f'koyh </t>
  </si>
  <si>
    <t xml:space="preserve">]] ]] mnSriqj f'koyh </t>
  </si>
  <si>
    <t xml:space="preserve">]] ]] djkse </t>
  </si>
  <si>
    <t xml:space="preserve">]] ]] vluhiqjok </t>
  </si>
  <si>
    <t>]] ]] Hkksyk usoknk</t>
  </si>
  <si>
    <t xml:space="preserve">]] ]] dSybZ </t>
  </si>
  <si>
    <t>]] ]] cdliqjok</t>
  </si>
  <si>
    <t xml:space="preserve">]] ]] jkoriqj pEiriqj </t>
  </si>
  <si>
    <t xml:space="preserve">]] ]] ik.Ms;gkj </t>
  </si>
  <si>
    <t xml:space="preserve">]] ]] eoS;k </t>
  </si>
  <si>
    <t xml:space="preserve">]] ]] eSFkk izFke </t>
  </si>
  <si>
    <t xml:space="preserve">]] ]] eSFkk f}rh; </t>
  </si>
  <si>
    <t>]] ]] dUgS;kiqjok</t>
  </si>
  <si>
    <t>]] ]] ek.Mk</t>
  </si>
  <si>
    <t>]] ]] ek.Mk [kkl</t>
  </si>
  <si>
    <t>]] ]] rkrem</t>
  </si>
  <si>
    <t xml:space="preserve">]] ]] [k[kjk </t>
  </si>
  <si>
    <t xml:space="preserve">]] ]] gfFkdk </t>
  </si>
  <si>
    <t xml:space="preserve">]] ]] vjlniqj </t>
  </si>
  <si>
    <t xml:space="preserve">]] ]] cVqb;k </t>
  </si>
  <si>
    <t xml:space="preserve">]] ]] vkSaxh </t>
  </si>
  <si>
    <t>]] ]] ukykizrkiiqj</t>
  </si>
  <si>
    <t xml:space="preserve">]] ]] Hksoku </t>
  </si>
  <si>
    <t xml:space="preserve">]] ]] u;kiqjok </t>
  </si>
  <si>
    <t xml:space="preserve">]] ]] uoyusoknk </t>
  </si>
  <si>
    <t xml:space="preserve">]] ]] xtkusoknk </t>
  </si>
  <si>
    <t xml:space="preserve">]] ]] jkeiqj f'koyh </t>
  </si>
  <si>
    <t>]] ]] ljS;kW</t>
  </si>
  <si>
    <t>]] ]] edjUniqjoUFkk</t>
  </si>
  <si>
    <t xml:space="preserve">]] ]] T;kssrh </t>
  </si>
  <si>
    <t xml:space="preserve">]] ]] tqxjktiqj </t>
  </si>
  <si>
    <t xml:space="preserve">]] ]] &lt;kdu f'koyh </t>
  </si>
  <si>
    <t xml:space="preserve">]] ]] dsljhusoknk </t>
  </si>
  <si>
    <t xml:space="preserve">]] ]] gjfn;kukyk </t>
  </si>
  <si>
    <t xml:space="preserve">]] ]] tSriqj f'koyh </t>
  </si>
  <si>
    <t xml:space="preserve">]] ]] Hkmokiqjok </t>
  </si>
  <si>
    <t>]] ]] jSikyiqj izFke</t>
  </si>
  <si>
    <t xml:space="preserve">]] ]] jSikyiqj f}rh; </t>
  </si>
  <si>
    <t xml:space="preserve">]] ]] lcyiqj fcBwj </t>
  </si>
  <si>
    <t xml:space="preserve">]] ]] vfgjkuh </t>
  </si>
  <si>
    <t xml:space="preserve">]] ]] vkWV </t>
  </si>
  <si>
    <t xml:space="preserve">]] ]] HkxoUriqj </t>
  </si>
  <si>
    <t>]] ]] jkeiqj xatjk</t>
  </si>
  <si>
    <t xml:space="preserve">]] ]] xq.kxkWo </t>
  </si>
  <si>
    <t xml:space="preserve">]] ]] ipgjk </t>
  </si>
  <si>
    <t xml:space="preserve">]] ]] Hkqtiqjk </t>
  </si>
  <si>
    <t xml:space="preserve">]] ]] yPNwiqjok </t>
  </si>
  <si>
    <t xml:space="preserve">]] ]] ijlksyh </t>
  </si>
  <si>
    <t xml:space="preserve">]] ]] fiVjkiqj </t>
  </si>
  <si>
    <t xml:space="preserve">]] ]] xM+fj;uiqjokrqjkZ </t>
  </si>
  <si>
    <t xml:space="preserve">]] ]] [kjxiqj fcBwj </t>
  </si>
  <si>
    <t xml:space="preserve">]] ]] csgVk </t>
  </si>
  <si>
    <t xml:space="preserve">]] ]] nyiriqj </t>
  </si>
  <si>
    <t xml:space="preserve">]] ]] ykyiqj </t>
  </si>
  <si>
    <t xml:space="preserve">]] ]] ljS;k ykyiqj </t>
  </si>
  <si>
    <t xml:space="preserve">]] ]] ukSxkWo </t>
  </si>
  <si>
    <t xml:space="preserve">]] ]] fVdjh </t>
  </si>
  <si>
    <t xml:space="preserve">]] ]] iwjklHkk </t>
  </si>
  <si>
    <t xml:space="preserve">]] ]] lquojlk </t>
  </si>
  <si>
    <t xml:space="preserve">]] ]] lquojlk [kkl </t>
  </si>
  <si>
    <t xml:space="preserve">]] ]] vfy;kiqj </t>
  </si>
  <si>
    <t xml:space="preserve">]] ]] cyqokiqj </t>
  </si>
  <si>
    <t xml:space="preserve">]] ]] tksjkojiqj </t>
  </si>
  <si>
    <t xml:space="preserve">]] ]] laxkeiqj </t>
  </si>
  <si>
    <t xml:space="preserve">]] ]] fodzeiqj </t>
  </si>
  <si>
    <t>]] ]]  HkVqokem</t>
  </si>
  <si>
    <t xml:space="preserve">]] ]] Hkokuhiqj </t>
  </si>
  <si>
    <t xml:space="preserve">]] ]] NrSuh </t>
  </si>
  <si>
    <t>]] ]] c&lt;+buiqjok</t>
  </si>
  <si>
    <t xml:space="preserve">]] ]] dSjkuh </t>
  </si>
  <si>
    <t xml:space="preserve">]] ]] pUnzoy fd'kuiqj </t>
  </si>
  <si>
    <t xml:space="preserve">]] ]] enkjiqjxkthmn~nhu </t>
  </si>
  <si>
    <t xml:space="preserve">]] ]] pkSfFk;kbZ </t>
  </si>
  <si>
    <t>]] fcgkjhiqjok</t>
  </si>
  <si>
    <t xml:space="preserve">]] iUFkuxj </t>
  </si>
  <si>
    <t>]] xEHkhjiqj</t>
  </si>
  <si>
    <r>
      <t xml:space="preserve">mi      csfld f'k{kk vf/kdkjh               </t>
    </r>
    <r>
      <rPr>
        <sz val="14"/>
        <rFont val="Kundli"/>
      </rPr>
      <t xml:space="preserve">  </t>
    </r>
  </si>
  <si>
    <t>izk0fo0 vejkgV</t>
  </si>
  <si>
    <t>cq/ksMk Msajk</t>
  </si>
  <si>
    <t>xkSjh gluiqj</t>
  </si>
  <si>
    <t>cq/ksMk Msajk catkjk</t>
  </si>
  <si>
    <t>dfj;kiqj</t>
  </si>
  <si>
    <t>[oktkQwy izFke</t>
  </si>
  <si>
    <t>[oktkQwy f}rh;</t>
  </si>
  <si>
    <t>Hkqib;kiqj</t>
  </si>
  <si>
    <t>gfjgjiwj f}rh;</t>
  </si>
  <si>
    <t>teqvk dh eMS;k</t>
  </si>
  <si>
    <t xml:space="preserve">teqvk </t>
  </si>
  <si>
    <t>vuaok</t>
  </si>
  <si>
    <t>MkSfM;kiqj</t>
  </si>
  <si>
    <t>txS;kiqj</t>
  </si>
  <si>
    <t>xkSjh jru ckaxj</t>
  </si>
  <si>
    <t>fuoguk</t>
  </si>
  <si>
    <t>foykliqj cakxj</t>
  </si>
  <si>
    <t>Qhjkstiqj</t>
  </si>
  <si>
    <t>xq:ngh cqtqxZ</t>
  </si>
  <si>
    <t>Msjk xq:ngh</t>
  </si>
  <si>
    <t>xq:ngh [kqnZ</t>
  </si>
  <si>
    <t>egewniqj cqtqxZ</t>
  </si>
  <si>
    <t>Msjk cDlh</t>
  </si>
  <si>
    <t>MsjkM&lt;h</t>
  </si>
  <si>
    <t>lkfdu cqtqxZ</t>
  </si>
  <si>
    <t>dpukj dh eMS;k</t>
  </si>
  <si>
    <t>ewMknso</t>
  </si>
  <si>
    <t>vkSMsjh</t>
  </si>
  <si>
    <t>irkjh lanuiqjok</t>
  </si>
  <si>
    <t>dk/akh izFke</t>
  </si>
  <si>
    <t>dka/kh dh eMS;k</t>
  </si>
  <si>
    <t>jEiqjk</t>
  </si>
  <si>
    <t>lkgciqj</t>
  </si>
  <si>
    <t>cq/kkSyh</t>
  </si>
  <si>
    <t>Msjkekuiqj</t>
  </si>
  <si>
    <t>djhe uxj</t>
  </si>
  <si>
    <t>Msjk djhe uxj</t>
  </si>
  <si>
    <t>';kex&lt;</t>
  </si>
  <si>
    <t>Msajk jksfguh</t>
  </si>
  <si>
    <t>vQlfj;k dh eMS;k</t>
  </si>
  <si>
    <t>Mk&lt;kiqj</t>
  </si>
  <si>
    <t xml:space="preserve">vQlfj;k </t>
  </si>
  <si>
    <t>tYykiqj fladnzk</t>
  </si>
  <si>
    <t>cdlkS/kha</t>
  </si>
  <si>
    <t>fgek;qiqj</t>
  </si>
  <si>
    <t>HkkYk izFke</t>
  </si>
  <si>
    <t>x.ks'k dh eMS;k</t>
  </si>
  <si>
    <t>cq&lt;uk</t>
  </si>
  <si>
    <t>eksgEeniqj fuoknk</t>
  </si>
  <si>
    <t>v'kksd uxj fladnzk</t>
  </si>
  <si>
    <t>fladanzk</t>
  </si>
  <si>
    <t>fodkl uxj fladnzk</t>
  </si>
  <si>
    <t>izk0fo0 pUnhiqjok</t>
  </si>
  <si>
    <t>izk0fo0 Jhjkeiqj</t>
  </si>
  <si>
    <t xml:space="preserve">dksVsnkjksa dk uke o eksckby ua0 </t>
  </si>
  <si>
    <t xml:space="preserve">dksVsnkjksa ds uke o eksckby ua0 </t>
  </si>
  <si>
    <t>dksVsnkjksa dk uke o eksckby ua0</t>
  </si>
  <si>
    <t>vykcyiqj</t>
  </si>
  <si>
    <t xml:space="preserve">ekg vDVwcj]2014 ls fnlEcj]2014 </t>
  </si>
  <si>
    <t>ekg vDVwcj]2014 ls fnlEcj]2014</t>
  </si>
  <si>
    <t>izk0fo0fcxkgh</t>
  </si>
  <si>
    <t>izk0fo0 [kqekuiqjok</t>
  </si>
  <si>
    <t>izk0 fo0 xqVSgk</t>
  </si>
  <si>
    <t>izk0fo ykyiqj vkj0 ,l0</t>
  </si>
  <si>
    <t>izk0 fo0 eBiqjok</t>
  </si>
  <si>
    <t>izk0 fo0 feFkys'kiqj</t>
  </si>
  <si>
    <t>izk0 fo0 ihreiqjok</t>
  </si>
  <si>
    <t>izk0 fo0 jks'kueÅ izFke</t>
  </si>
  <si>
    <t>izk0fo0Hkokuhnhu dk iqjok</t>
  </si>
  <si>
    <t>izk0 fo0 lgcktiqj</t>
  </si>
  <si>
    <t>izk0 fo0 &amp; vlUnk</t>
  </si>
  <si>
    <t>izk0 fo0 'kgcktiqj f}rh;</t>
  </si>
  <si>
    <t>izk0 fo0 cStwiqjok izFke</t>
  </si>
  <si>
    <t>izk0 fo0 cStwiqjok f}rh; xStweÅ</t>
  </si>
  <si>
    <t>izk0 fo0Bdqjux&lt;sok</t>
  </si>
  <si>
    <t>izk0fo0 eusFkw izFke</t>
  </si>
  <si>
    <t>izk0fo0 eusFkw f}rh;</t>
  </si>
  <si>
    <t>ekg  vDVwcj]2014 ls fnlEcj]2014</t>
  </si>
  <si>
    <t>fiVqjk</t>
  </si>
  <si>
    <t>ekg vDVwcj]2014 ls fnlEcj]2014 rd</t>
  </si>
  <si>
    <t xml:space="preserve">izgykniqj </t>
  </si>
  <si>
    <t>gnSjkiqj</t>
  </si>
  <si>
    <t>gkalseÅ</t>
  </si>
  <si>
    <t>dk'khiqj uohu</t>
  </si>
  <si>
    <t>fot;flga iqj</t>
  </si>
  <si>
    <t>fon[kqjh</t>
  </si>
  <si>
    <t>v.MokW</t>
  </si>
  <si>
    <t>eqMs+jk</t>
  </si>
  <si>
    <t>cSM+keÅ [kkl</t>
  </si>
  <si>
    <t>flFkjkcwtZx</t>
  </si>
  <si>
    <t>flFkjk[kqnZ</t>
  </si>
  <si>
    <t>VqVqbZz[kku</t>
  </si>
  <si>
    <t>VqVqbZzpkWn</t>
  </si>
  <si>
    <t xml:space="preserve">cjokWjlwyiqj </t>
  </si>
  <si>
    <t>xq&lt;k</t>
  </si>
  <si>
    <t xml:space="preserve">?kkj </t>
  </si>
  <si>
    <t>prqjhiqjokW</t>
  </si>
  <si>
    <t>dqoWjiqj</t>
  </si>
  <si>
    <t>gfjdk iqjok</t>
  </si>
  <si>
    <t>nsoczEgekiqj</t>
  </si>
  <si>
    <t>nsohiqj Msjk uohu</t>
  </si>
  <si>
    <t>fojek</t>
  </si>
  <si>
    <t>cjkSj1</t>
  </si>
  <si>
    <t>vgyknh dh eM+S;k</t>
  </si>
  <si>
    <t>fd'kksjiqj [kkl</t>
  </si>
  <si>
    <t>fd'kksjiqj uohu</t>
  </si>
  <si>
    <t>fogkjh</t>
  </si>
  <si>
    <t>xtkdk iqjok</t>
  </si>
  <si>
    <t>mejkoiqjok</t>
  </si>
  <si>
    <t>MqfM;kÅ</t>
  </si>
  <si>
    <t>egksfy;k</t>
  </si>
  <si>
    <t>vxaniqj</t>
  </si>
  <si>
    <t>cygjkeÅ</t>
  </si>
  <si>
    <t>vk'kkiqjokW</t>
  </si>
  <si>
    <t>nqtZuiqjokW</t>
  </si>
  <si>
    <t>txEeiqj</t>
  </si>
  <si>
    <t>lw;Ziqqj</t>
  </si>
  <si>
    <t>nohiqj</t>
  </si>
  <si>
    <t xml:space="preserve">tykyiqqj </t>
  </si>
  <si>
    <t xml:space="preserve">egksfn;kiqj </t>
  </si>
  <si>
    <t>ljkSVk1</t>
  </si>
  <si>
    <t>xksiky iqj</t>
  </si>
  <si>
    <t xml:space="preserve">txnh'k iqj </t>
  </si>
  <si>
    <t>vUkUrkiqj</t>
  </si>
  <si>
    <t>tqjkoyiqj</t>
  </si>
  <si>
    <t>xqykSyh ljka;</t>
  </si>
  <si>
    <t>tQjkckn</t>
  </si>
  <si>
    <t>buk;r iqj</t>
  </si>
  <si>
    <t>gjnqvk[kkylk</t>
  </si>
  <si>
    <t>fotbZiqj</t>
  </si>
  <si>
    <t>flxjhiqj</t>
  </si>
  <si>
    <t>luk;klkyokugu</t>
  </si>
  <si>
    <t>fxjnkS</t>
  </si>
  <si>
    <t>vdcj uxj</t>
  </si>
  <si>
    <t>ujk;.kiqj</t>
  </si>
  <si>
    <t>eksEgniqj</t>
  </si>
  <si>
    <t>ekg %&amp; vDVwcj]2014 ls fnlEcj]2014</t>
  </si>
  <si>
    <t>izk0fo0 xq:xkWo</t>
  </si>
</sst>
</file>

<file path=xl/styles.xml><?xml version="1.0" encoding="utf-8"?>
<styleSheet xmlns="http://schemas.openxmlformats.org/spreadsheetml/2006/main">
  <fonts count="62">
    <font>
      <sz val="10"/>
      <name val="Arial"/>
    </font>
    <font>
      <sz val="10"/>
      <name val="Arial"/>
    </font>
    <font>
      <b/>
      <sz val="14"/>
      <name val="Kruti Dev 010"/>
    </font>
    <font>
      <sz val="14"/>
      <name val="Times New Roman"/>
      <family val="1"/>
    </font>
    <font>
      <sz val="18"/>
      <name val="Kruti Dev 010"/>
    </font>
    <font>
      <sz val="14"/>
      <name val="Kruti Dev 010"/>
    </font>
    <font>
      <sz val="10"/>
      <name val="Kruti Dev 010"/>
    </font>
    <font>
      <sz val="12"/>
      <name val="Kruti Dev 010"/>
    </font>
    <font>
      <sz val="13"/>
      <name val="Kruti Dev 010"/>
    </font>
    <font>
      <sz val="10"/>
      <name val="Arial"/>
      <family val="2"/>
    </font>
    <font>
      <sz val="12"/>
      <name val="Arial"/>
      <family val="2"/>
    </font>
    <font>
      <sz val="16"/>
      <name val="Kruti Dev 010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Kruti Dev 010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Kundli"/>
    </font>
    <font>
      <sz val="14"/>
      <name val="Kundli"/>
    </font>
    <font>
      <sz val="11"/>
      <name val="Kruti Dev 010"/>
    </font>
    <font>
      <sz val="11"/>
      <name val="Arial"/>
      <family val="2"/>
    </font>
    <font>
      <sz val="14"/>
      <color indexed="9"/>
      <name val="Kruti Dev 010"/>
    </font>
    <font>
      <sz val="12"/>
      <name val="Arial"/>
      <family val="2"/>
    </font>
    <font>
      <sz val="12"/>
      <name val="Times New Roman"/>
      <family val="1"/>
    </font>
    <font>
      <b/>
      <sz val="18"/>
      <name val="Kruti Dev 010"/>
    </font>
    <font>
      <sz val="10"/>
      <name val="Kundli"/>
    </font>
    <font>
      <sz val="16"/>
      <color indexed="9"/>
      <name val="Kundli"/>
    </font>
    <font>
      <b/>
      <sz val="16"/>
      <name val="Kruti Dev 010"/>
    </font>
    <font>
      <sz val="11"/>
      <name val="Kruti Dev 010 Condensed"/>
    </font>
    <font>
      <sz val="10"/>
      <name val="Arial"/>
      <family val="2"/>
      <charset val="238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6"/>
      <name val="Kundli"/>
    </font>
    <font>
      <sz val="16"/>
      <name val="Kundli"/>
    </font>
    <font>
      <b/>
      <sz val="12"/>
      <name val="Kundli"/>
    </font>
    <font>
      <sz val="12"/>
      <name val="Kundli"/>
    </font>
    <font>
      <b/>
      <sz val="11"/>
      <name val="Kundli"/>
    </font>
    <font>
      <b/>
      <sz val="10"/>
      <name val="Kundli"/>
    </font>
    <font>
      <sz val="11"/>
      <name val="Kundli"/>
    </font>
    <font>
      <sz val="14"/>
      <color indexed="9"/>
      <name val="Kundli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8"/>
      <name val="Kundli"/>
    </font>
    <font>
      <b/>
      <sz val="18"/>
      <name val="Kundli"/>
    </font>
    <font>
      <sz val="10"/>
      <color indexed="8"/>
      <name val="Times New Roman"/>
      <family val="1"/>
    </font>
    <font>
      <sz val="15"/>
      <name val="Kruti Dev 010"/>
    </font>
    <font>
      <sz val="10"/>
      <color indexed="8"/>
      <name val="Arial"/>
      <family val="2"/>
    </font>
    <font>
      <sz val="12"/>
      <color theme="1"/>
      <name val="Kruti Dev 010"/>
    </font>
    <font>
      <sz val="10"/>
      <color indexed="10"/>
      <name val="Kruti Dev 010"/>
    </font>
    <font>
      <sz val="10"/>
      <color indexed="17"/>
      <name val="Kruti Dev 010"/>
    </font>
    <font>
      <sz val="10"/>
      <color indexed="57"/>
      <name val="Kruti Dev 010"/>
    </font>
    <font>
      <sz val="20"/>
      <name val="Arial"/>
      <family val="2"/>
    </font>
    <font>
      <sz val="12"/>
      <name val="Calibri"/>
      <family val="2"/>
      <scheme val="minor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9" fillId="0" borderId="0"/>
    <xf numFmtId="0" fontId="35" fillId="0" borderId="0"/>
    <xf numFmtId="0" fontId="33" fillId="0" borderId="0"/>
  </cellStyleXfs>
  <cellXfs count="344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/>
    <xf numFmtId="0" fontId="2" fillId="0" borderId="1" xfId="0" applyFont="1" applyBorder="1" applyAlignment="1">
      <alignment horizontal="right"/>
    </xf>
    <xf numFmtId="1" fontId="0" fillId="0" borderId="1" xfId="0" applyNumberFormat="1" applyBorder="1"/>
    <xf numFmtId="0" fontId="7" fillId="0" borderId="0" xfId="0" applyFont="1" applyAlignment="1"/>
    <xf numFmtId="0" fontId="11" fillId="0" borderId="0" xfId="0" applyFont="1"/>
    <xf numFmtId="0" fontId="18" fillId="0" borderId="1" xfId="0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0" fontId="20" fillId="0" borderId="0" xfId="0" applyFont="1" applyBorder="1"/>
    <xf numFmtId="0" fontId="20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0" xfId="0" applyFont="1" applyAlignment="1"/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2" fontId="0" fillId="0" borderId="0" xfId="0" applyNumberFormat="1"/>
    <xf numFmtId="2" fontId="17" fillId="0" borderId="1" xfId="0" applyNumberFormat="1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0" fillId="0" borderId="0" xfId="0" applyNumberFormat="1" applyBorder="1"/>
    <xf numFmtId="1" fontId="0" fillId="0" borderId="0" xfId="0" applyNumberFormat="1" applyBorder="1"/>
    <xf numFmtId="1" fontId="0" fillId="0" borderId="0" xfId="0" applyNumberFormat="1"/>
    <xf numFmtId="2" fontId="13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/>
    <xf numFmtId="2" fontId="7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/>
    <xf numFmtId="0" fontId="18" fillId="0" borderId="1" xfId="0" applyFont="1" applyBorder="1"/>
    <xf numFmtId="1" fontId="18" fillId="0" borderId="1" xfId="0" applyNumberFormat="1" applyFont="1" applyBorder="1"/>
    <xf numFmtId="0" fontId="6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/>
    </xf>
    <xf numFmtId="1" fontId="24" fillId="0" borderId="1" xfId="0" applyNumberFormat="1" applyFont="1" applyBorder="1" applyAlignment="1">
      <alignment horizontal="center"/>
    </xf>
    <xf numFmtId="0" fontId="27" fillId="0" borderId="0" xfId="0" applyFont="1" applyBorder="1"/>
    <xf numFmtId="0" fontId="13" fillId="0" borderId="1" xfId="0" applyFont="1" applyBorder="1"/>
    <xf numFmtId="0" fontId="13" fillId="0" borderId="2" xfId="0" applyFont="1" applyBorder="1"/>
    <xf numFmtId="1" fontId="13" fillId="0" borderId="1" xfId="0" applyNumberFormat="1" applyFont="1" applyBorder="1"/>
    <xf numFmtId="0" fontId="27" fillId="0" borderId="0" xfId="0" applyFont="1"/>
    <xf numFmtId="0" fontId="28" fillId="0" borderId="0" xfId="0" applyFont="1"/>
    <xf numFmtId="0" fontId="0" fillId="0" borderId="4" xfId="0" applyBorder="1"/>
    <xf numFmtId="2" fontId="9" fillId="0" borderId="1" xfId="0" applyNumberFormat="1" applyFont="1" applyBorder="1" applyAlignment="1">
      <alignment horizontal="right"/>
    </xf>
    <xf numFmtId="0" fontId="2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Border="1" applyAlignment="1">
      <alignment horizontal="center"/>
    </xf>
    <xf numFmtId="2" fontId="21" fillId="0" borderId="0" xfId="0" applyNumberFormat="1" applyFont="1" applyBorder="1"/>
    <xf numFmtId="2" fontId="6" fillId="0" borderId="0" xfId="0" applyNumberFormat="1" applyFont="1" applyBorder="1"/>
    <xf numFmtId="1" fontId="22" fillId="0" borderId="1" xfId="0" applyNumberFormat="1" applyFont="1" applyBorder="1"/>
    <xf numFmtId="0" fontId="25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25" fillId="0" borderId="2" xfId="0" applyFont="1" applyBorder="1" applyAlignment="1"/>
    <xf numFmtId="0" fontId="22" fillId="0" borderId="0" xfId="0" applyFont="1" applyBorder="1" applyAlignment="1">
      <alignment horizontal="center"/>
    </xf>
    <xf numFmtId="2" fontId="22" fillId="0" borderId="1" xfId="0" applyNumberFormat="1" applyFont="1" applyBorder="1"/>
    <xf numFmtId="0" fontId="0" fillId="0" borderId="0" xfId="0" applyAlignment="1">
      <alignment horizontal="right"/>
    </xf>
    <xf numFmtId="1" fontId="25" fillId="0" borderId="2" xfId="0" applyNumberFormat="1" applyFont="1" applyBorder="1" applyAlignment="1"/>
    <xf numFmtId="2" fontId="22" fillId="0" borderId="2" xfId="0" applyNumberFormat="1" applyFont="1" applyBorder="1"/>
    <xf numFmtId="2" fontId="1" fillId="0" borderId="0" xfId="0" applyNumberFormat="1" applyFont="1" applyFill="1" applyBorder="1" applyAlignment="1">
      <alignment horizontal="right"/>
    </xf>
    <xf numFmtId="0" fontId="25" fillId="0" borderId="1" xfId="0" applyFont="1" applyBorder="1" applyAlignment="1">
      <alignment horizontal="right" wrapText="1"/>
    </xf>
    <xf numFmtId="2" fontId="1" fillId="0" borderId="0" xfId="0" applyNumberFormat="1" applyFont="1" applyAlignment="1">
      <alignment horizontal="right"/>
    </xf>
    <xf numFmtId="0" fontId="25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center" wrapText="1"/>
    </xf>
    <xf numFmtId="1" fontId="25" fillId="0" borderId="1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top" wrapText="1"/>
    </xf>
    <xf numFmtId="0" fontId="30" fillId="0" borderId="0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2" fontId="13" fillId="0" borderId="0" xfId="0" applyNumberFormat="1" applyFont="1" applyBorder="1"/>
    <xf numFmtId="0" fontId="13" fillId="0" borderId="1" xfId="0" applyFont="1" applyBorder="1" applyAlignment="1">
      <alignment horizontal="center"/>
    </xf>
    <xf numFmtId="2" fontId="13" fillId="0" borderId="0" xfId="0" applyNumberFormat="1" applyFont="1"/>
    <xf numFmtId="2" fontId="13" fillId="0" borderId="0" xfId="0" applyNumberFormat="1" applyFont="1" applyAlignment="1">
      <alignment horizontal="right"/>
    </xf>
    <xf numFmtId="0" fontId="0" fillId="0" borderId="0" xfId="0" applyBorder="1" applyAlignment="1">
      <alignment horizontal="center"/>
    </xf>
    <xf numFmtId="2" fontId="18" fillId="0" borderId="0" xfId="0" applyNumberFormat="1" applyFont="1" applyBorder="1"/>
    <xf numFmtId="2" fontId="9" fillId="0" borderId="5" xfId="0" applyNumberFormat="1" applyFont="1" applyFill="1" applyBorder="1" applyAlignment="1">
      <alignment horizontal="left"/>
    </xf>
    <xf numFmtId="0" fontId="5" fillId="0" borderId="6" xfId="0" applyFont="1" applyBorder="1" applyAlignment="1"/>
    <xf numFmtId="0" fontId="11" fillId="0" borderId="6" xfId="0" applyFont="1" applyBorder="1" applyAlignment="1"/>
    <xf numFmtId="0" fontId="26" fillId="0" borderId="1" xfId="0" applyFont="1" applyBorder="1" applyAlignment="1">
      <alignment horizontal="center"/>
    </xf>
    <xf numFmtId="0" fontId="14" fillId="0" borderId="1" xfId="0" applyFont="1" applyBorder="1"/>
    <xf numFmtId="1" fontId="14" fillId="0" borderId="1" xfId="0" applyNumberFormat="1" applyFont="1" applyBorder="1"/>
    <xf numFmtId="0" fontId="4" fillId="0" borderId="0" xfId="0" applyFont="1" applyAlignment="1"/>
    <xf numFmtId="0" fontId="13" fillId="0" borderId="7" xfId="0" applyFont="1" applyFill="1" applyBorder="1"/>
    <xf numFmtId="0" fontId="2" fillId="0" borderId="6" xfId="0" applyFont="1" applyBorder="1" applyAlignment="1"/>
    <xf numFmtId="2" fontId="13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2" fontId="18" fillId="0" borderId="1" xfId="0" applyNumberFormat="1" applyFont="1" applyFill="1" applyBorder="1" applyAlignment="1">
      <alignment horizontal="center"/>
    </xf>
    <xf numFmtId="0" fontId="27" fillId="0" borderId="1" xfId="0" applyFont="1" applyBorder="1"/>
    <xf numFmtId="2" fontId="10" fillId="0" borderId="1" xfId="0" applyNumberFormat="1" applyFont="1" applyBorder="1" applyAlignment="1">
      <alignment horizontal="center"/>
    </xf>
    <xf numFmtId="1" fontId="5" fillId="0" borderId="0" xfId="0" applyNumberFormat="1" applyFont="1" applyBorder="1" applyAlignment="1"/>
    <xf numFmtId="0" fontId="7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5" fillId="0" borderId="1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right" vertical="center"/>
    </xf>
    <xf numFmtId="0" fontId="7" fillId="0" borderId="1" xfId="0" quotePrefix="1" applyFont="1" applyBorder="1"/>
    <xf numFmtId="0" fontId="34" fillId="2" borderId="1" xfId="5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3" fillId="0" borderId="1" xfId="5" applyBorder="1" applyAlignment="1">
      <alignment horizontal="center"/>
    </xf>
    <xf numFmtId="0" fontId="36" fillId="0" borderId="1" xfId="4" applyFont="1" applyBorder="1" applyAlignment="1">
      <alignment horizontal="right" vertical="center"/>
    </xf>
    <xf numFmtId="0" fontId="36" fillId="0" borderId="1" xfId="4" applyFont="1" applyBorder="1" applyAlignment="1">
      <alignment horizontal="right"/>
    </xf>
    <xf numFmtId="0" fontId="36" fillId="0" borderId="1" xfId="0" applyFont="1" applyBorder="1" applyAlignment="1">
      <alignment horizontal="right"/>
    </xf>
    <xf numFmtId="0" fontId="25" fillId="0" borderId="1" xfId="2" applyFont="1" applyBorder="1" applyAlignment="1">
      <alignment horizontal="center" vertical="top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center"/>
    </xf>
    <xf numFmtId="0" fontId="37" fillId="0" borderId="6" xfId="0" applyFont="1" applyBorder="1" applyAlignment="1">
      <alignment horizontal="center"/>
    </xf>
    <xf numFmtId="0" fontId="39" fillId="0" borderId="0" xfId="0" applyFont="1" applyAlignment="1"/>
    <xf numFmtId="0" fontId="40" fillId="0" borderId="0" xfId="0" applyFont="1" applyAlignment="1"/>
    <xf numFmtId="0" fontId="20" fillId="0" borderId="1" xfId="0" applyFont="1" applyBorder="1" applyAlignment="1">
      <alignment horizontal="center" vertical="justify"/>
    </xf>
    <xf numFmtId="0" fontId="2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2" fontId="40" fillId="0" borderId="1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2" fontId="40" fillId="0" borderId="1" xfId="0" applyNumberFormat="1" applyFont="1" applyBorder="1" applyAlignment="1">
      <alignment horizontal="center"/>
    </xf>
    <xf numFmtId="1" fontId="40" fillId="0" borderId="1" xfId="0" applyNumberFormat="1" applyFont="1" applyBorder="1" applyAlignment="1">
      <alignment horizontal="center"/>
    </xf>
    <xf numFmtId="2" fontId="41" fillId="0" borderId="1" xfId="0" applyNumberFormat="1" applyFont="1" applyBorder="1" applyAlignment="1">
      <alignment horizontal="center"/>
    </xf>
    <xf numFmtId="1" fontId="39" fillId="0" borderId="0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39" fillId="0" borderId="1" xfId="0" applyFont="1" applyBorder="1"/>
    <xf numFmtId="2" fontId="39" fillId="0" borderId="0" xfId="0" applyNumberFormat="1" applyFont="1" applyFill="1" applyBorder="1" applyAlignment="1">
      <alignment horizontal="center"/>
    </xf>
    <xf numFmtId="0" fontId="20" fillId="0" borderId="1" xfId="0" applyFont="1" applyBorder="1"/>
    <xf numFmtId="0" fontId="42" fillId="0" borderId="0" xfId="0" applyFont="1" applyBorder="1"/>
    <xf numFmtId="0" fontId="40" fillId="0" borderId="10" xfId="0" applyFont="1" applyBorder="1"/>
    <xf numFmtId="0" fontId="19" fillId="0" borderId="6" xfId="0" applyFont="1" applyBorder="1"/>
    <xf numFmtId="0" fontId="40" fillId="0" borderId="6" xfId="0" applyFont="1" applyBorder="1" applyAlignment="1"/>
    <xf numFmtId="0" fontId="27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1" fontId="43" fillId="0" borderId="1" xfId="0" applyNumberFormat="1" applyFont="1" applyBorder="1" applyAlignment="1">
      <alignment horizontal="center" vertical="center" wrapText="1"/>
    </xf>
    <xf numFmtId="2" fontId="43" fillId="0" borderId="1" xfId="0" applyNumberFormat="1" applyFont="1" applyFill="1" applyBorder="1" applyAlignment="1">
      <alignment horizontal="center" vertical="center"/>
    </xf>
    <xf numFmtId="0" fontId="42" fillId="0" borderId="0" xfId="0" applyFont="1" applyBorder="1" applyAlignment="1"/>
    <xf numFmtId="0" fontId="42" fillId="0" borderId="0" xfId="0" applyFont="1"/>
    <xf numFmtId="0" fontId="40" fillId="0" borderId="0" xfId="0" applyFont="1" applyBorder="1" applyAlignment="1">
      <alignment horizontal="right"/>
    </xf>
    <xf numFmtId="0" fontId="40" fillId="0" borderId="1" xfId="0" applyFont="1" applyBorder="1"/>
    <xf numFmtId="0" fontId="40" fillId="0" borderId="0" xfId="0" applyFont="1" applyBorder="1"/>
    <xf numFmtId="0" fontId="27" fillId="0" borderId="4" xfId="0" applyFont="1" applyBorder="1" applyAlignment="1">
      <alignment horizontal="center"/>
    </xf>
    <xf numFmtId="0" fontId="43" fillId="0" borderId="4" xfId="0" applyFont="1" applyBorder="1"/>
    <xf numFmtId="2" fontId="43" fillId="0" borderId="0" xfId="0" applyNumberFormat="1" applyFont="1" applyBorder="1" applyAlignment="1">
      <alignment horizontal="center"/>
    </xf>
    <xf numFmtId="2" fontId="41" fillId="0" borderId="0" xfId="0" applyNumberFormat="1" applyFont="1" applyBorder="1"/>
    <xf numFmtId="0" fontId="43" fillId="0" borderId="0" xfId="0" applyFont="1"/>
    <xf numFmtId="1" fontId="43" fillId="0" borderId="0" xfId="0" applyNumberFormat="1" applyFont="1" applyBorder="1"/>
    <xf numFmtId="2" fontId="43" fillId="0" borderId="0" xfId="0" applyNumberFormat="1" applyFont="1" applyBorder="1"/>
    <xf numFmtId="0" fontId="44" fillId="0" borderId="0" xfId="0" applyFont="1" applyAlignment="1"/>
    <xf numFmtId="1" fontId="27" fillId="0" borderId="0" xfId="0" applyNumberFormat="1" applyFont="1" applyBorder="1"/>
    <xf numFmtId="1" fontId="20" fillId="0" borderId="0" xfId="0" applyNumberFormat="1" applyFont="1" applyBorder="1"/>
    <xf numFmtId="2" fontId="27" fillId="0" borderId="0" xfId="0" applyNumberFormat="1" applyFont="1" applyBorder="1"/>
    <xf numFmtId="2" fontId="39" fillId="0" borderId="0" xfId="0" applyNumberFormat="1" applyFont="1" applyBorder="1"/>
    <xf numFmtId="1" fontId="27" fillId="0" borderId="0" xfId="0" applyNumberFormat="1" applyFont="1"/>
    <xf numFmtId="2" fontId="27" fillId="0" borderId="0" xfId="0" applyNumberFormat="1" applyFont="1"/>
    <xf numFmtId="2" fontId="39" fillId="0" borderId="0" xfId="0" applyNumberFormat="1" applyFont="1"/>
    <xf numFmtId="0" fontId="40" fillId="0" borderId="1" xfId="0" applyFont="1" applyBorder="1" applyAlignment="1">
      <alignment horizontal="center" vertical="justify"/>
    </xf>
    <xf numFmtId="2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0" fontId="40" fillId="0" borderId="1" xfId="0" applyFont="1" applyFill="1" applyBorder="1"/>
    <xf numFmtId="0" fontId="25" fillId="0" borderId="1" xfId="0" applyFont="1" applyFill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2" fillId="0" borderId="1" xfId="0" applyFont="1" applyBorder="1"/>
    <xf numFmtId="1" fontId="32" fillId="0" borderId="1" xfId="0" applyNumberFormat="1" applyFont="1" applyBorder="1" applyAlignment="1">
      <alignment horizontal="center"/>
    </xf>
    <xf numFmtId="2" fontId="32" fillId="0" borderId="1" xfId="0" applyNumberFormat="1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0" xfId="0" applyFont="1" applyBorder="1"/>
    <xf numFmtId="0" fontId="40" fillId="0" borderId="0" xfId="0" applyFont="1"/>
    <xf numFmtId="0" fontId="46" fillId="0" borderId="1" xfId="0" applyFont="1" applyBorder="1"/>
    <xf numFmtId="0" fontId="46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47" fillId="0" borderId="4" xfId="0" applyFont="1" applyBorder="1" applyAlignment="1">
      <alignment horizontal="right"/>
    </xf>
    <xf numFmtId="1" fontId="47" fillId="0" borderId="4" xfId="0" applyNumberFormat="1" applyFont="1" applyBorder="1" applyAlignment="1">
      <alignment horizontal="center"/>
    </xf>
    <xf numFmtId="2" fontId="47" fillId="0" borderId="4" xfId="0" applyNumberFormat="1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1" fontId="47" fillId="0" borderId="0" xfId="0" applyNumberFormat="1" applyFont="1" applyBorder="1" applyAlignment="1">
      <alignment horizontal="center"/>
    </xf>
    <xf numFmtId="2" fontId="45" fillId="0" borderId="0" xfId="0" applyNumberFormat="1" applyFont="1" applyBorder="1" applyAlignment="1">
      <alignment horizontal="center"/>
    </xf>
    <xf numFmtId="2" fontId="47" fillId="0" borderId="0" xfId="0" applyNumberFormat="1" applyFont="1" applyBorder="1" applyAlignment="1">
      <alignment horizontal="center"/>
    </xf>
    <xf numFmtId="2" fontId="47" fillId="0" borderId="0" xfId="0" applyNumberFormat="1" applyFont="1" applyBorder="1"/>
    <xf numFmtId="0" fontId="46" fillId="0" borderId="1" xfId="0" applyFont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/>
    </xf>
    <xf numFmtId="2" fontId="49" fillId="0" borderId="1" xfId="0" applyNumberFormat="1" applyFont="1" applyBorder="1" applyAlignment="1">
      <alignment horizontal="center"/>
    </xf>
    <xf numFmtId="2" fontId="47" fillId="0" borderId="1" xfId="0" applyNumberFormat="1" applyFont="1" applyFill="1" applyBorder="1" applyAlignment="1">
      <alignment horizontal="center"/>
    </xf>
    <xf numFmtId="0" fontId="46" fillId="0" borderId="0" xfId="0" applyFont="1" applyBorder="1"/>
    <xf numFmtId="0" fontId="48" fillId="0" borderId="0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1" fontId="49" fillId="0" borderId="0" xfId="0" applyNumberFormat="1" applyFont="1" applyBorder="1" applyAlignment="1">
      <alignment horizontal="center"/>
    </xf>
    <xf numFmtId="2" fontId="49" fillId="0" borderId="0" xfId="0" applyNumberFormat="1" applyFont="1" applyBorder="1"/>
    <xf numFmtId="2" fontId="47" fillId="0" borderId="0" xfId="0" applyNumberFormat="1" applyFont="1" applyFill="1" applyBorder="1" applyAlignment="1">
      <alignment horizontal="center"/>
    </xf>
    <xf numFmtId="0" fontId="46" fillId="0" borderId="0" xfId="0" applyFont="1"/>
    <xf numFmtId="1" fontId="3" fillId="0" borderId="0" xfId="0" applyNumberFormat="1" applyFont="1" applyBorder="1" applyAlignment="1"/>
    <xf numFmtId="2" fontId="46" fillId="0" borderId="0" xfId="0" applyNumberFormat="1" applyFont="1"/>
    <xf numFmtId="0" fontId="40" fillId="0" borderId="11" xfId="0" applyFont="1" applyFill="1" applyBorder="1"/>
    <xf numFmtId="0" fontId="19" fillId="0" borderId="1" xfId="0" applyFont="1" applyBorder="1" applyAlignment="1">
      <alignment horizontal="center" vertical="center"/>
    </xf>
    <xf numFmtId="0" fontId="39" fillId="0" borderId="0" xfId="0" applyFont="1"/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50" fillId="0" borderId="0" xfId="0" applyFont="1"/>
    <xf numFmtId="0" fontId="20" fillId="0" borderId="1" xfId="0" applyFont="1" applyBorder="1" applyAlignment="1">
      <alignment horizontal="center" vertical="center" wrapText="1"/>
    </xf>
    <xf numFmtId="2" fontId="43" fillId="0" borderId="8" xfId="0" applyNumberFormat="1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/>
    </xf>
    <xf numFmtId="0" fontId="27" fillId="0" borderId="4" xfId="0" applyFont="1" applyBorder="1"/>
    <xf numFmtId="0" fontId="27" fillId="0" borderId="4" xfId="0" applyFont="1" applyFill="1" applyBorder="1"/>
    <xf numFmtId="0" fontId="27" fillId="0" borderId="10" xfId="0" applyFont="1" applyFill="1" applyBorder="1"/>
    <xf numFmtId="1" fontId="27" fillId="0" borderId="4" xfId="0" applyNumberFormat="1" applyFont="1" applyBorder="1"/>
    <xf numFmtId="2" fontId="27" fillId="0" borderId="5" xfId="0" applyNumberFormat="1" applyFont="1" applyFill="1" applyBorder="1" applyAlignment="1">
      <alignment horizontal="left"/>
    </xf>
    <xf numFmtId="2" fontId="47" fillId="0" borderId="1" xfId="0" applyNumberFormat="1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1" fontId="49" fillId="0" borderId="1" xfId="0" applyNumberFormat="1" applyFont="1" applyBorder="1"/>
    <xf numFmtId="0" fontId="19" fillId="0" borderId="1" xfId="0" applyFont="1" applyBorder="1" applyAlignment="1">
      <alignment horizontal="center" vertical="justify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49" fillId="0" borderId="1" xfId="0" applyFont="1" applyBorder="1" applyAlignment="1">
      <alignment horizontal="right" vertical="center"/>
    </xf>
    <xf numFmtId="2" fontId="49" fillId="0" borderId="1" xfId="0" applyNumberFormat="1" applyFont="1" applyBorder="1" applyAlignment="1">
      <alignment horizontal="center" vertical="center"/>
    </xf>
    <xf numFmtId="0" fontId="52" fillId="0" borderId="1" xfId="0" applyFont="1" applyBorder="1"/>
    <xf numFmtId="1" fontId="32" fillId="0" borderId="1" xfId="0" applyNumberFormat="1" applyFont="1" applyBorder="1"/>
    <xf numFmtId="2" fontId="32" fillId="0" borderId="1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right" vertical="center"/>
    </xf>
    <xf numFmtId="0" fontId="5" fillId="0" borderId="1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center" wrapText="1"/>
    </xf>
    <xf numFmtId="2" fontId="17" fillId="0" borderId="0" xfId="0" applyNumberFormat="1" applyFont="1" applyFill="1" applyBorder="1" applyAlignment="1">
      <alignment horizontal="center"/>
    </xf>
    <xf numFmtId="1" fontId="22" fillId="0" borderId="0" xfId="0" applyNumberFormat="1" applyFont="1" applyBorder="1"/>
    <xf numFmtId="2" fontId="18" fillId="0" borderId="1" xfId="0" applyNumberFormat="1" applyFont="1" applyBorder="1"/>
    <xf numFmtId="0" fontId="53" fillId="0" borderId="1" xfId="2" applyFont="1" applyBorder="1" applyAlignment="1">
      <alignment vertical="top" wrapText="1"/>
    </xf>
    <xf numFmtId="0" fontId="25" fillId="0" borderId="1" xfId="2" applyFont="1" applyBorder="1" applyAlignment="1">
      <alignment horizontal="center" vertical="center"/>
    </xf>
    <xf numFmtId="0" fontId="53" fillId="0" borderId="1" xfId="2" quotePrefix="1" applyFont="1" applyBorder="1" applyAlignment="1">
      <alignment vertical="top" wrapText="1"/>
    </xf>
    <xf numFmtId="0" fontId="53" fillId="0" borderId="1" xfId="2" applyFont="1" applyBorder="1" applyAlignment="1">
      <alignment wrapText="1"/>
    </xf>
    <xf numFmtId="0" fontId="54" fillId="0" borderId="1" xfId="0" applyFont="1" applyBorder="1"/>
    <xf numFmtId="1" fontId="49" fillId="0" borderId="0" xfId="0" applyNumberFormat="1" applyFont="1" applyBorder="1"/>
    <xf numFmtId="2" fontId="49" fillId="0" borderId="0" xfId="0" applyNumberFormat="1" applyFont="1" applyBorder="1" applyAlignment="1">
      <alignment horizontal="center"/>
    </xf>
    <xf numFmtId="2" fontId="49" fillId="0" borderId="9" xfId="0" applyNumberFormat="1" applyFont="1" applyBorder="1" applyAlignment="1">
      <alignment horizontal="center"/>
    </xf>
    <xf numFmtId="2" fontId="49" fillId="0" borderId="4" xfId="0" applyNumberFormat="1" applyFont="1" applyBorder="1" applyAlignment="1">
      <alignment horizontal="center"/>
    </xf>
    <xf numFmtId="2" fontId="49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9" fillId="0" borderId="1" xfId="0" applyFont="1" applyBorder="1"/>
    <xf numFmtId="0" fontId="7" fillId="0" borderId="1" xfId="0" applyFont="1" applyBorder="1" applyAlignment="1"/>
    <xf numFmtId="0" fontId="9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 vertical="center"/>
    </xf>
    <xf numFmtId="0" fontId="9" fillId="0" borderId="1" xfId="0" applyFont="1" applyFill="1" applyBorder="1"/>
    <xf numFmtId="2" fontId="45" fillId="0" borderId="0" xfId="0" applyNumberFormat="1" applyFont="1" applyBorder="1"/>
    <xf numFmtId="0" fontId="0" fillId="0" borderId="0" xfId="0" applyAlignment="1"/>
    <xf numFmtId="0" fontId="40" fillId="0" borderId="2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1" fontId="43" fillId="0" borderId="2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6" fillId="2" borderId="1" xfId="0" applyFont="1" applyFill="1" applyBorder="1" applyAlignment="1">
      <alignment horizontal="left" vertical="center"/>
    </xf>
    <xf numFmtId="0" fontId="1" fillId="0" borderId="1" xfId="0" applyFont="1" applyBorder="1"/>
    <xf numFmtId="0" fontId="6" fillId="0" borderId="1" xfId="0" applyFont="1" applyBorder="1" applyAlignment="1">
      <alignment horizontal="left" vertical="center"/>
    </xf>
    <xf numFmtId="0" fontId="5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58" fillId="2" borderId="1" xfId="0" applyFont="1" applyFill="1" applyBorder="1" applyAlignment="1">
      <alignment horizontal="left" vertical="center"/>
    </xf>
    <xf numFmtId="0" fontId="59" fillId="0" borderId="1" xfId="0" applyFont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Border="1" applyAlignment="1">
      <alignment horizontal="left"/>
    </xf>
    <xf numFmtId="0" fontId="32" fillId="0" borderId="1" xfId="0" applyFont="1" applyBorder="1" applyAlignment="1">
      <alignment horizontal="center"/>
    </xf>
    <xf numFmtId="2" fontId="32" fillId="0" borderId="0" xfId="0" applyNumberFormat="1" applyFont="1" applyBorder="1" applyAlignment="1">
      <alignment horizontal="center"/>
    </xf>
    <xf numFmtId="0" fontId="60" fillId="3" borderId="1" xfId="0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3" applyFont="1" applyBorder="1"/>
    <xf numFmtId="0" fontId="5" fillId="0" borderId="1" xfId="3" quotePrefix="1" applyFont="1" applyBorder="1"/>
    <xf numFmtId="0" fontId="61" fillId="0" borderId="0" xfId="0" applyFont="1"/>
    <xf numFmtId="0" fontId="44" fillId="0" borderId="0" xfId="0" applyFont="1"/>
    <xf numFmtId="2" fontId="2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9" fillId="0" borderId="0" xfId="0" applyFont="1"/>
    <xf numFmtId="0" fontId="16" fillId="0" borderId="0" xfId="0" applyFont="1" applyAlignment="1"/>
    <xf numFmtId="2" fontId="9" fillId="0" borderId="0" xfId="0" applyNumberFormat="1" applyFont="1"/>
    <xf numFmtId="0" fontId="0" fillId="0" borderId="0" xfId="0" applyAlignment="1"/>
    <xf numFmtId="0" fontId="5" fillId="0" borderId="1" xfId="0" applyFont="1" applyBorder="1" applyAlignment="1">
      <alignment horizontal="center" vertical="justify"/>
    </xf>
    <xf numFmtId="0" fontId="7" fillId="0" borderId="2" xfId="0" applyFont="1" applyBorder="1" applyAlignment="1">
      <alignment horizontal="center" vertical="top" wrapText="1"/>
    </xf>
    <xf numFmtId="0" fontId="9" fillId="0" borderId="11" xfId="0" applyFont="1" applyFill="1" applyBorder="1"/>
    <xf numFmtId="0" fontId="9" fillId="0" borderId="0" xfId="0" applyFont="1" applyAlignment="1">
      <alignment horizontal="right"/>
    </xf>
    <xf numFmtId="1" fontId="32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/>
    </xf>
    <xf numFmtId="0" fontId="19" fillId="0" borderId="6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9" fillId="0" borderId="6" xfId="0" applyFont="1" applyBorder="1" applyAlignment="1">
      <alignment horizontal="center"/>
    </xf>
    <xf numFmtId="2" fontId="40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2" fontId="43" fillId="0" borderId="2" xfId="0" applyNumberFormat="1" applyFont="1" applyBorder="1" applyAlignment="1">
      <alignment horizontal="center" vertical="top" wrapText="1"/>
    </xf>
    <xf numFmtId="2" fontId="43" fillId="0" borderId="3" xfId="0" applyNumberFormat="1" applyFont="1" applyBorder="1" applyAlignment="1">
      <alignment vertical="top"/>
    </xf>
    <xf numFmtId="2" fontId="40" fillId="0" borderId="0" xfId="0" applyNumberFormat="1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3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2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justify"/>
    </xf>
    <xf numFmtId="0" fontId="40" fillId="0" borderId="12" xfId="0" applyFont="1" applyBorder="1" applyAlignment="1">
      <alignment vertical="top"/>
    </xf>
    <xf numFmtId="0" fontId="19" fillId="0" borderId="0" xfId="0" applyFont="1" applyAlignment="1">
      <alignment horizontal="center"/>
    </xf>
    <xf numFmtId="0" fontId="37" fillId="0" borderId="6" xfId="0" applyFont="1" applyBorder="1" applyAlignment="1">
      <alignment horizontal="center"/>
    </xf>
  </cellXfs>
  <cellStyles count="6">
    <cellStyle name="Normal" xfId="0" builtinId="0"/>
    <cellStyle name="Normal 2" xfId="1"/>
    <cellStyle name="Normal 2 10" xfId="2"/>
    <cellStyle name="Normal 3" xfId="3"/>
    <cellStyle name="Normal 4" xfId="4"/>
    <cellStyle name="Normal_Shee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6"/>
  <sheetViews>
    <sheetView tabSelected="1" topLeftCell="A25" workbookViewId="0">
      <selection activeCell="B36" sqref="B36"/>
    </sheetView>
  </sheetViews>
  <sheetFormatPr defaultRowHeight="12.75"/>
  <cols>
    <col min="1" max="1" width="9.85546875" customWidth="1"/>
    <col min="2" max="2" width="24.28515625" customWidth="1"/>
    <col min="3" max="3" width="0.28515625" customWidth="1"/>
    <col min="4" max="4" width="0.140625" customWidth="1"/>
    <col min="5" max="5" width="13.85546875" customWidth="1"/>
    <col min="6" max="6" width="13.28515625" customWidth="1"/>
    <col min="7" max="7" width="11" customWidth="1"/>
    <col min="8" max="8" width="11.85546875" customWidth="1"/>
  </cols>
  <sheetData>
    <row r="1" spans="1:20" s="18" customFormat="1" ht="20.25" customHeight="1">
      <c r="A1" s="310" t="s">
        <v>550</v>
      </c>
      <c r="B1" s="310"/>
      <c r="C1" s="310"/>
      <c r="D1" s="310"/>
      <c r="E1" s="310"/>
      <c r="F1" s="310"/>
      <c r="G1" s="310"/>
      <c r="H1" s="310"/>
      <c r="K1" s="56"/>
      <c r="L1" s="57"/>
      <c r="M1" s="57"/>
      <c r="P1" s="43"/>
      <c r="Q1" s="43"/>
      <c r="R1" s="43"/>
      <c r="S1" s="43"/>
      <c r="T1" s="43"/>
    </row>
    <row r="2" spans="1:20" s="18" customFormat="1" ht="18.75" customHeight="1">
      <c r="A2" s="145"/>
      <c r="B2" s="125" t="s">
        <v>817</v>
      </c>
      <c r="C2" s="52"/>
      <c r="D2" s="124"/>
      <c r="E2" s="269"/>
      <c r="F2" s="313" t="s">
        <v>1557</v>
      </c>
      <c r="G2" s="313"/>
      <c r="H2" s="313"/>
      <c r="P2" s="43"/>
      <c r="Q2" s="43"/>
      <c r="R2" s="43"/>
      <c r="S2" s="43"/>
      <c r="T2" s="43"/>
    </row>
    <row r="3" spans="1:20" ht="36" customHeight="1">
      <c r="A3" s="228" t="s">
        <v>564</v>
      </c>
      <c r="B3" s="228" t="s">
        <v>562</v>
      </c>
      <c r="C3" s="229" t="s">
        <v>820</v>
      </c>
      <c r="D3" s="130" t="s">
        <v>1313</v>
      </c>
      <c r="E3" s="266" t="s">
        <v>1553</v>
      </c>
      <c r="F3" s="311" t="s">
        <v>838</v>
      </c>
      <c r="G3" s="312"/>
      <c r="H3" s="215" t="s">
        <v>821</v>
      </c>
    </row>
    <row r="4" spans="1:20" ht="18.75">
      <c r="A4" s="230">
        <v>1</v>
      </c>
      <c r="B4" s="274" t="s">
        <v>854</v>
      </c>
      <c r="C4" s="275">
        <v>118</v>
      </c>
      <c r="D4" s="185">
        <f t="shared" ref="D4:D35" si="0">C4*55/100*20</f>
        <v>1298</v>
      </c>
      <c r="E4" s="185"/>
      <c r="F4" s="27">
        <v>0.62</v>
      </c>
      <c r="G4" s="27">
        <v>1.65</v>
      </c>
      <c r="H4" s="175">
        <f t="shared" ref="H4:H35" si="1">F4+G4</f>
        <v>2.27</v>
      </c>
    </row>
    <row r="5" spans="1:20" ht="18.75">
      <c r="A5" s="230">
        <v>2</v>
      </c>
      <c r="B5" s="276" t="s">
        <v>855</v>
      </c>
      <c r="C5" s="275">
        <v>138</v>
      </c>
      <c r="D5" s="185">
        <f t="shared" si="0"/>
        <v>1518</v>
      </c>
      <c r="E5" s="185"/>
      <c r="F5" s="27">
        <v>0.7</v>
      </c>
      <c r="G5" s="27">
        <v>2</v>
      </c>
      <c r="H5" s="175">
        <f t="shared" si="1"/>
        <v>2.7</v>
      </c>
    </row>
    <row r="6" spans="1:20" ht="18.75">
      <c r="A6" s="230">
        <v>3</v>
      </c>
      <c r="B6" s="276" t="s">
        <v>856</v>
      </c>
      <c r="C6" s="275">
        <v>89</v>
      </c>
      <c r="D6" s="185">
        <f t="shared" si="0"/>
        <v>979</v>
      </c>
      <c r="E6" s="185"/>
      <c r="F6" s="27">
        <f>657.21/1401411*D6</f>
        <v>0.45911484211269932</v>
      </c>
      <c r="G6" s="27">
        <f>1746.56/1401411*D6</f>
        <v>1.2201147557711478</v>
      </c>
      <c r="H6" s="175">
        <f t="shared" si="1"/>
        <v>1.6792295978838472</v>
      </c>
    </row>
    <row r="7" spans="1:20" ht="18.75">
      <c r="A7" s="230">
        <v>4</v>
      </c>
      <c r="B7" s="276" t="s">
        <v>857</v>
      </c>
      <c r="C7" s="275">
        <v>67</v>
      </c>
      <c r="D7" s="185">
        <f t="shared" si="0"/>
        <v>737</v>
      </c>
      <c r="E7" s="185"/>
      <c r="F7" s="27">
        <f>657.21/1401411*D7</f>
        <v>0.34562578001742533</v>
      </c>
      <c r="G7" s="27">
        <f>1746.56/1401411*D7</f>
        <v>0.91851335546816737</v>
      </c>
      <c r="H7" s="175">
        <f t="shared" si="1"/>
        <v>1.2641391354855926</v>
      </c>
    </row>
    <row r="8" spans="1:20" ht="18.75">
      <c r="A8" s="230">
        <v>5</v>
      </c>
      <c r="B8" s="276" t="s">
        <v>858</v>
      </c>
      <c r="C8" s="275">
        <v>115</v>
      </c>
      <c r="D8" s="185">
        <f t="shared" si="0"/>
        <v>1265</v>
      </c>
      <c r="E8" s="185"/>
      <c r="F8" s="27">
        <v>0.6</v>
      </c>
      <c r="G8" s="27">
        <v>1.6</v>
      </c>
      <c r="H8" s="175">
        <f t="shared" si="1"/>
        <v>2.2000000000000002</v>
      </c>
    </row>
    <row r="9" spans="1:20" ht="18.75">
      <c r="A9" s="230">
        <v>6</v>
      </c>
      <c r="B9" s="276" t="s">
        <v>859</v>
      </c>
      <c r="C9" s="275">
        <v>76</v>
      </c>
      <c r="D9" s="185">
        <f t="shared" si="0"/>
        <v>836</v>
      </c>
      <c r="E9" s="185"/>
      <c r="F9" s="27">
        <v>0.4</v>
      </c>
      <c r="G9" s="27">
        <v>1.1000000000000001</v>
      </c>
      <c r="H9" s="175">
        <f t="shared" si="1"/>
        <v>1.5</v>
      </c>
    </row>
    <row r="10" spans="1:20" ht="18.75">
      <c r="A10" s="230">
        <v>7</v>
      </c>
      <c r="B10" s="276" t="s">
        <v>860</v>
      </c>
      <c r="C10" s="275">
        <v>46</v>
      </c>
      <c r="D10" s="185">
        <f t="shared" si="0"/>
        <v>506</v>
      </c>
      <c r="E10" s="185"/>
      <c r="F10" s="27">
        <v>0.3</v>
      </c>
      <c r="G10" s="27">
        <v>0.75</v>
      </c>
      <c r="H10" s="175">
        <f t="shared" si="1"/>
        <v>1.05</v>
      </c>
    </row>
    <row r="11" spans="1:20" ht="18.75">
      <c r="A11" s="230">
        <v>8</v>
      </c>
      <c r="B11" s="276" t="s">
        <v>861</v>
      </c>
      <c r="C11" s="275">
        <v>45</v>
      </c>
      <c r="D11" s="185">
        <f t="shared" si="0"/>
        <v>495</v>
      </c>
      <c r="E11" s="185"/>
      <c r="F11" s="27">
        <v>0.3</v>
      </c>
      <c r="G11" s="27">
        <v>0.75</v>
      </c>
      <c r="H11" s="175">
        <f t="shared" si="1"/>
        <v>1.05</v>
      </c>
    </row>
    <row r="12" spans="1:20" ht="18.75">
      <c r="A12" s="230">
        <v>9</v>
      </c>
      <c r="B12" s="276" t="s">
        <v>862</v>
      </c>
      <c r="C12" s="275">
        <v>84</v>
      </c>
      <c r="D12" s="185">
        <f t="shared" si="0"/>
        <v>924</v>
      </c>
      <c r="E12" s="185"/>
      <c r="F12" s="27">
        <v>0.45</v>
      </c>
      <c r="G12" s="27">
        <v>1.2</v>
      </c>
      <c r="H12" s="175">
        <f t="shared" si="1"/>
        <v>1.65</v>
      </c>
    </row>
    <row r="13" spans="1:20" ht="18.75">
      <c r="A13" s="230">
        <v>10</v>
      </c>
      <c r="B13" s="276" t="s">
        <v>863</v>
      </c>
      <c r="C13" s="275">
        <v>56</v>
      </c>
      <c r="D13" s="185">
        <f t="shared" si="0"/>
        <v>616</v>
      </c>
      <c r="E13" s="185"/>
      <c r="F13" s="27">
        <v>0.3</v>
      </c>
      <c r="G13" s="27">
        <v>0.8</v>
      </c>
      <c r="H13" s="175">
        <f t="shared" si="1"/>
        <v>1.1000000000000001</v>
      </c>
    </row>
    <row r="14" spans="1:20" ht="18.75">
      <c r="A14" s="230">
        <v>11</v>
      </c>
      <c r="B14" s="274" t="s">
        <v>864</v>
      </c>
      <c r="C14" s="275">
        <v>94</v>
      </c>
      <c r="D14" s="185">
        <f t="shared" si="0"/>
        <v>1034</v>
      </c>
      <c r="E14" s="185"/>
      <c r="F14" s="27">
        <f>657.21/1401411*D14</f>
        <v>0.48490781077071615</v>
      </c>
      <c r="G14" s="27">
        <v>1.3</v>
      </c>
      <c r="H14" s="175">
        <f t="shared" si="1"/>
        <v>1.7849078107707161</v>
      </c>
    </row>
    <row r="15" spans="1:20" ht="18.75">
      <c r="A15" s="230">
        <v>12</v>
      </c>
      <c r="B15" s="276" t="s">
        <v>865</v>
      </c>
      <c r="C15" s="275">
        <v>50</v>
      </c>
      <c r="D15" s="185">
        <f t="shared" si="0"/>
        <v>550</v>
      </c>
      <c r="E15" s="185"/>
      <c r="F15" s="27">
        <v>0.3</v>
      </c>
      <c r="G15" s="27">
        <v>0.75</v>
      </c>
      <c r="H15" s="175">
        <f t="shared" si="1"/>
        <v>1.05</v>
      </c>
    </row>
    <row r="16" spans="1:20" ht="18.75">
      <c r="A16" s="230">
        <v>13</v>
      </c>
      <c r="B16" s="276" t="s">
        <v>866</v>
      </c>
      <c r="C16" s="275">
        <v>44</v>
      </c>
      <c r="D16" s="185">
        <f t="shared" si="0"/>
        <v>484</v>
      </c>
      <c r="E16" s="185"/>
      <c r="F16" s="27">
        <v>0.3</v>
      </c>
      <c r="G16" s="27">
        <v>0.75</v>
      </c>
      <c r="H16" s="175">
        <f t="shared" si="1"/>
        <v>1.05</v>
      </c>
    </row>
    <row r="17" spans="1:8" ht="18.75">
      <c r="A17" s="230">
        <v>14</v>
      </c>
      <c r="B17" s="276" t="s">
        <v>867</v>
      </c>
      <c r="C17" s="275">
        <v>41</v>
      </c>
      <c r="D17" s="185">
        <f t="shared" si="0"/>
        <v>451</v>
      </c>
      <c r="E17" s="185"/>
      <c r="F17" s="27">
        <v>0.3</v>
      </c>
      <c r="G17" s="27">
        <v>0.75</v>
      </c>
      <c r="H17" s="175">
        <f t="shared" si="1"/>
        <v>1.05</v>
      </c>
    </row>
    <row r="18" spans="1:8" ht="18.75">
      <c r="A18" s="230">
        <v>15</v>
      </c>
      <c r="B18" s="276" t="s">
        <v>868</v>
      </c>
      <c r="C18" s="275">
        <v>54</v>
      </c>
      <c r="D18" s="185">
        <f t="shared" si="0"/>
        <v>594</v>
      </c>
      <c r="E18" s="185"/>
      <c r="F18" s="27">
        <v>0.3</v>
      </c>
      <c r="G18" s="27">
        <v>0.8</v>
      </c>
      <c r="H18" s="175">
        <f t="shared" si="1"/>
        <v>1.1000000000000001</v>
      </c>
    </row>
    <row r="19" spans="1:8" ht="18.75">
      <c r="A19" s="230">
        <v>16</v>
      </c>
      <c r="B19" s="276" t="s">
        <v>869</v>
      </c>
      <c r="C19" s="275">
        <v>120</v>
      </c>
      <c r="D19" s="185">
        <f t="shared" si="0"/>
        <v>1320</v>
      </c>
      <c r="E19" s="185"/>
      <c r="F19" s="27">
        <v>0.65</v>
      </c>
      <c r="G19" s="27">
        <f>1746.56/1401411*D19</f>
        <v>1.6450985471071655</v>
      </c>
      <c r="H19" s="175">
        <f t="shared" si="1"/>
        <v>2.2950985471071657</v>
      </c>
    </row>
    <row r="20" spans="1:8" ht="18.75">
      <c r="A20" s="230">
        <v>17</v>
      </c>
      <c r="B20" s="276" t="s">
        <v>870</v>
      </c>
      <c r="C20" s="275">
        <v>35</v>
      </c>
      <c r="D20" s="185">
        <f t="shared" si="0"/>
        <v>385</v>
      </c>
      <c r="E20" s="185"/>
      <c r="F20" s="27">
        <v>0.25</v>
      </c>
      <c r="G20" s="27">
        <v>0.65</v>
      </c>
      <c r="H20" s="175">
        <f t="shared" si="1"/>
        <v>0.9</v>
      </c>
    </row>
    <row r="21" spans="1:8" ht="18.75">
      <c r="A21" s="230">
        <v>18</v>
      </c>
      <c r="B21" s="276" t="s">
        <v>871</v>
      </c>
      <c r="C21" s="275">
        <v>66</v>
      </c>
      <c r="D21" s="185">
        <f t="shared" si="0"/>
        <v>726</v>
      </c>
      <c r="E21" s="185"/>
      <c r="F21" s="27">
        <v>0.35</v>
      </c>
      <c r="G21" s="27">
        <f>1746.56/1401411*D21</f>
        <v>0.90480420090894098</v>
      </c>
      <c r="H21" s="175">
        <f t="shared" si="1"/>
        <v>1.2548042009089411</v>
      </c>
    </row>
    <row r="22" spans="1:8" ht="18.75">
      <c r="A22" s="230">
        <v>19</v>
      </c>
      <c r="B22" s="276" t="s">
        <v>872</v>
      </c>
      <c r="C22" s="275">
        <v>72</v>
      </c>
      <c r="D22" s="185">
        <f t="shared" si="0"/>
        <v>792</v>
      </c>
      <c r="E22" s="185"/>
      <c r="F22" s="27">
        <v>0.4</v>
      </c>
      <c r="G22" s="27">
        <v>1</v>
      </c>
      <c r="H22" s="175">
        <f t="shared" si="1"/>
        <v>1.4</v>
      </c>
    </row>
    <row r="23" spans="1:8" ht="18.75">
      <c r="A23" s="230">
        <v>20</v>
      </c>
      <c r="B23" s="276" t="s">
        <v>873</v>
      </c>
      <c r="C23" s="275">
        <v>147</v>
      </c>
      <c r="D23" s="185">
        <f t="shared" si="0"/>
        <v>1617</v>
      </c>
      <c r="E23" s="185"/>
      <c r="F23" s="27">
        <v>0.75</v>
      </c>
      <c r="G23" s="27">
        <v>2.1</v>
      </c>
      <c r="H23" s="175">
        <f t="shared" si="1"/>
        <v>2.85</v>
      </c>
    </row>
    <row r="24" spans="1:8" ht="18.75">
      <c r="A24" s="230">
        <v>21</v>
      </c>
      <c r="B24" s="276" t="s">
        <v>874</v>
      </c>
      <c r="C24" s="275">
        <v>41</v>
      </c>
      <c r="D24" s="185">
        <f t="shared" si="0"/>
        <v>451</v>
      </c>
      <c r="E24" s="185"/>
      <c r="F24" s="27">
        <v>0.3</v>
      </c>
      <c r="G24" s="27">
        <v>0.75</v>
      </c>
      <c r="H24" s="175">
        <f t="shared" si="1"/>
        <v>1.05</v>
      </c>
    </row>
    <row r="25" spans="1:8" ht="18.75">
      <c r="A25" s="230">
        <v>22</v>
      </c>
      <c r="B25" s="276" t="s">
        <v>875</v>
      </c>
      <c r="C25" s="275">
        <v>36</v>
      </c>
      <c r="D25" s="185">
        <f t="shared" si="0"/>
        <v>396</v>
      </c>
      <c r="E25" s="185"/>
      <c r="F25" s="27">
        <v>0.3</v>
      </c>
      <c r="G25" s="27">
        <v>0.75</v>
      </c>
      <c r="H25" s="175">
        <f t="shared" si="1"/>
        <v>1.05</v>
      </c>
    </row>
    <row r="26" spans="1:8" ht="18.75">
      <c r="A26" s="230">
        <v>23</v>
      </c>
      <c r="B26" s="274" t="s">
        <v>876</v>
      </c>
      <c r="C26" s="275">
        <v>138</v>
      </c>
      <c r="D26" s="185">
        <f t="shared" si="0"/>
        <v>1518</v>
      </c>
      <c r="E26" s="185"/>
      <c r="F26" s="27">
        <v>0.7</v>
      </c>
      <c r="G26" s="27">
        <v>2</v>
      </c>
      <c r="H26" s="175">
        <f t="shared" si="1"/>
        <v>2.7</v>
      </c>
    </row>
    <row r="27" spans="1:8" ht="18.75">
      <c r="A27" s="230">
        <v>24</v>
      </c>
      <c r="B27" s="276" t="s">
        <v>877</v>
      </c>
      <c r="C27" s="275">
        <v>60</v>
      </c>
      <c r="D27" s="185">
        <f t="shared" si="0"/>
        <v>660</v>
      </c>
      <c r="E27" s="185"/>
      <c r="F27" s="27">
        <v>0.32</v>
      </c>
      <c r="G27" s="27">
        <v>0.85</v>
      </c>
      <c r="H27" s="175">
        <f t="shared" si="1"/>
        <v>1.17</v>
      </c>
    </row>
    <row r="28" spans="1:8" ht="18.75">
      <c r="A28" s="230">
        <v>25</v>
      </c>
      <c r="B28" s="276" t="s">
        <v>878</v>
      </c>
      <c r="C28" s="275">
        <v>78</v>
      </c>
      <c r="D28" s="185">
        <f t="shared" si="0"/>
        <v>858</v>
      </c>
      <c r="E28" s="185"/>
      <c r="F28" s="27">
        <f>657.21/1401411*D28</f>
        <v>0.40237031106506232</v>
      </c>
      <c r="G28" s="27">
        <v>1.1499999999999999</v>
      </c>
      <c r="H28" s="175">
        <f t="shared" si="1"/>
        <v>1.5523703110650622</v>
      </c>
    </row>
    <row r="29" spans="1:8" ht="18.75">
      <c r="A29" s="230">
        <v>26</v>
      </c>
      <c r="B29" s="276" t="s">
        <v>879</v>
      </c>
      <c r="C29" s="275">
        <v>110</v>
      </c>
      <c r="D29" s="185">
        <f t="shared" si="0"/>
        <v>1210</v>
      </c>
      <c r="E29" s="185"/>
      <c r="F29" s="27">
        <v>0.6</v>
      </c>
      <c r="G29" s="27">
        <v>1.6</v>
      </c>
      <c r="H29" s="175">
        <f t="shared" si="1"/>
        <v>2.2000000000000002</v>
      </c>
    </row>
    <row r="30" spans="1:8" ht="18.75">
      <c r="A30" s="230">
        <v>27</v>
      </c>
      <c r="B30" s="276" t="s">
        <v>880</v>
      </c>
      <c r="C30" s="275">
        <v>80</v>
      </c>
      <c r="D30" s="185">
        <f t="shared" si="0"/>
        <v>880</v>
      </c>
      <c r="E30" s="185"/>
      <c r="F30" s="27">
        <v>0.4</v>
      </c>
      <c r="G30" s="27">
        <v>1.2</v>
      </c>
      <c r="H30" s="175">
        <f t="shared" si="1"/>
        <v>1.6</v>
      </c>
    </row>
    <row r="31" spans="1:8" ht="18.75">
      <c r="A31" s="230">
        <v>28</v>
      </c>
      <c r="B31" s="276" t="s">
        <v>881</v>
      </c>
      <c r="C31" s="275">
        <v>70</v>
      </c>
      <c r="D31" s="185">
        <f t="shared" si="0"/>
        <v>770</v>
      </c>
      <c r="E31" s="185"/>
      <c r="F31" s="27">
        <f>657.21/1401411*D31</f>
        <v>0.36110156121223541</v>
      </c>
      <c r="G31" s="27">
        <f>1746.56/1401411*D31</f>
        <v>0.95964081914584654</v>
      </c>
      <c r="H31" s="175">
        <f t="shared" si="1"/>
        <v>1.320742380358082</v>
      </c>
    </row>
    <row r="32" spans="1:8" ht="18.75">
      <c r="A32" s="230">
        <v>29</v>
      </c>
      <c r="B32" s="274" t="s">
        <v>882</v>
      </c>
      <c r="C32" s="275">
        <v>50</v>
      </c>
      <c r="D32" s="185">
        <f t="shared" si="0"/>
        <v>550</v>
      </c>
      <c r="E32" s="185"/>
      <c r="F32" s="27">
        <v>0.3</v>
      </c>
      <c r="G32" s="27">
        <v>0.75</v>
      </c>
      <c r="H32" s="175">
        <f t="shared" si="1"/>
        <v>1.05</v>
      </c>
    </row>
    <row r="33" spans="1:8" ht="18.75">
      <c r="A33" s="230">
        <v>30</v>
      </c>
      <c r="B33" s="276" t="s">
        <v>883</v>
      </c>
      <c r="C33" s="275">
        <v>70</v>
      </c>
      <c r="D33" s="185">
        <f t="shared" si="0"/>
        <v>770</v>
      </c>
      <c r="E33" s="185"/>
      <c r="F33" s="27">
        <f>657.21/1401411*D33</f>
        <v>0.36110156121223541</v>
      </c>
      <c r="G33" s="27">
        <f>1746.56/1401411*D33</f>
        <v>0.95964081914584654</v>
      </c>
      <c r="H33" s="175">
        <f t="shared" si="1"/>
        <v>1.320742380358082</v>
      </c>
    </row>
    <row r="34" spans="1:8" ht="18.75">
      <c r="A34" s="230">
        <v>31</v>
      </c>
      <c r="B34" s="276" t="s">
        <v>884</v>
      </c>
      <c r="C34" s="275">
        <v>55</v>
      </c>
      <c r="D34" s="185">
        <f t="shared" si="0"/>
        <v>605</v>
      </c>
      <c r="E34" s="185"/>
      <c r="F34" s="27">
        <v>0.3</v>
      </c>
      <c r="G34" s="27">
        <v>0.8</v>
      </c>
      <c r="H34" s="175">
        <f t="shared" si="1"/>
        <v>1.1000000000000001</v>
      </c>
    </row>
    <row r="35" spans="1:8" ht="18.75">
      <c r="A35" s="230">
        <v>32</v>
      </c>
      <c r="B35" s="276" t="s">
        <v>885</v>
      </c>
      <c r="C35" s="275">
        <v>62</v>
      </c>
      <c r="D35" s="185">
        <f t="shared" si="0"/>
        <v>682</v>
      </c>
      <c r="E35" s="185"/>
      <c r="F35" s="27">
        <f>657.21/1401411*D35</f>
        <v>0.3198328113594085</v>
      </c>
      <c r="G35" s="27">
        <f>1746.56/1401411*D35</f>
        <v>0.84996758267203543</v>
      </c>
      <c r="H35" s="175">
        <f t="shared" si="1"/>
        <v>1.1698003940314439</v>
      </c>
    </row>
    <row r="36" spans="1:8" ht="18.75">
      <c r="A36" s="230">
        <v>33</v>
      </c>
      <c r="B36" s="276" t="s">
        <v>886</v>
      </c>
      <c r="C36" s="275">
        <v>51</v>
      </c>
      <c r="D36" s="185">
        <f t="shared" ref="D36:D67" si="2">C36*55/100*20</f>
        <v>561</v>
      </c>
      <c r="E36" s="185"/>
      <c r="F36" s="27">
        <v>0.3</v>
      </c>
      <c r="G36" s="27">
        <v>0.8</v>
      </c>
      <c r="H36" s="175">
        <f t="shared" ref="H36:H67" si="3">F36+G36</f>
        <v>1.1000000000000001</v>
      </c>
    </row>
    <row r="37" spans="1:8" ht="18.75">
      <c r="A37" s="230">
        <v>34</v>
      </c>
      <c r="B37" s="276" t="s">
        <v>887</v>
      </c>
      <c r="C37" s="275">
        <v>50</v>
      </c>
      <c r="D37" s="185">
        <f t="shared" si="2"/>
        <v>550</v>
      </c>
      <c r="E37" s="185"/>
      <c r="F37" s="27">
        <v>0.3</v>
      </c>
      <c r="G37" s="27">
        <v>0.75</v>
      </c>
      <c r="H37" s="175">
        <f t="shared" si="3"/>
        <v>1.05</v>
      </c>
    </row>
    <row r="38" spans="1:8" ht="18.75">
      <c r="A38" s="230">
        <v>35</v>
      </c>
      <c r="B38" s="276" t="s">
        <v>888</v>
      </c>
      <c r="C38" s="275">
        <v>94</v>
      </c>
      <c r="D38" s="185">
        <f t="shared" si="2"/>
        <v>1034</v>
      </c>
      <c r="E38" s="185"/>
      <c r="F38" s="27">
        <f>657.21/1401411*D38</f>
        <v>0.48490781077071615</v>
      </c>
      <c r="G38" s="27">
        <v>1.3</v>
      </c>
      <c r="H38" s="175">
        <f t="shared" si="3"/>
        <v>1.7849078107707161</v>
      </c>
    </row>
    <row r="39" spans="1:8" ht="18.75">
      <c r="A39" s="230">
        <v>36</v>
      </c>
      <c r="B39" s="276" t="s">
        <v>889</v>
      </c>
      <c r="C39" s="275">
        <v>96</v>
      </c>
      <c r="D39" s="185">
        <f t="shared" si="2"/>
        <v>1056</v>
      </c>
      <c r="E39" s="185"/>
      <c r="F39" s="27">
        <f>657.21/1401411*D39</f>
        <v>0.49522499823392285</v>
      </c>
      <c r="G39" s="27">
        <v>1.4</v>
      </c>
      <c r="H39" s="175">
        <f t="shared" si="3"/>
        <v>1.8952249982339229</v>
      </c>
    </row>
    <row r="40" spans="1:8" ht="18.75">
      <c r="A40" s="230">
        <v>37</v>
      </c>
      <c r="B40" s="274" t="s">
        <v>890</v>
      </c>
      <c r="C40" s="275">
        <v>234</v>
      </c>
      <c r="D40" s="185">
        <f t="shared" si="2"/>
        <v>2574</v>
      </c>
      <c r="E40" s="185"/>
      <c r="F40" s="27">
        <v>1.2</v>
      </c>
      <c r="G40" s="27">
        <f>1746.56/1401411*D40</f>
        <v>3.2079421668589725</v>
      </c>
      <c r="H40" s="175">
        <f t="shared" si="3"/>
        <v>4.4079421668589722</v>
      </c>
    </row>
    <row r="41" spans="1:8" ht="18.75">
      <c r="A41" s="230">
        <v>38</v>
      </c>
      <c r="B41" s="276" t="s">
        <v>891</v>
      </c>
      <c r="C41" s="275">
        <v>75</v>
      </c>
      <c r="D41" s="185">
        <f t="shared" si="2"/>
        <v>825</v>
      </c>
      <c r="E41" s="185"/>
      <c r="F41" s="27">
        <v>0.4</v>
      </c>
      <c r="G41" s="27">
        <v>1</v>
      </c>
      <c r="H41" s="175">
        <f t="shared" si="3"/>
        <v>1.4</v>
      </c>
    </row>
    <row r="42" spans="1:8" ht="18.75">
      <c r="A42" s="230">
        <v>39</v>
      </c>
      <c r="B42" s="276" t="s">
        <v>892</v>
      </c>
      <c r="C42" s="275">
        <v>86</v>
      </c>
      <c r="D42" s="185">
        <f t="shared" si="2"/>
        <v>946</v>
      </c>
      <c r="E42" s="185"/>
      <c r="F42" s="27">
        <v>0.45</v>
      </c>
      <c r="G42" s="27">
        <v>1.2</v>
      </c>
      <c r="H42" s="175">
        <f t="shared" si="3"/>
        <v>1.65</v>
      </c>
    </row>
    <row r="43" spans="1:8" ht="18.75">
      <c r="A43" s="230">
        <v>40</v>
      </c>
      <c r="B43" s="276" t="s">
        <v>893</v>
      </c>
      <c r="C43" s="275">
        <v>179</v>
      </c>
      <c r="D43" s="185">
        <f t="shared" si="2"/>
        <v>1969</v>
      </c>
      <c r="E43" s="185"/>
      <c r="F43" s="27">
        <v>0.9</v>
      </c>
      <c r="G43" s="27">
        <v>2.5</v>
      </c>
      <c r="H43" s="175">
        <f t="shared" si="3"/>
        <v>3.4</v>
      </c>
    </row>
    <row r="44" spans="1:8" ht="18.75">
      <c r="A44" s="230">
        <v>41</v>
      </c>
      <c r="B44" s="276" t="s">
        <v>894</v>
      </c>
      <c r="C44" s="275">
        <v>118</v>
      </c>
      <c r="D44" s="185">
        <f t="shared" si="2"/>
        <v>1298</v>
      </c>
      <c r="E44" s="185"/>
      <c r="F44" s="27">
        <v>0.62</v>
      </c>
      <c r="G44" s="27">
        <v>1.65</v>
      </c>
      <c r="H44" s="175">
        <f t="shared" si="3"/>
        <v>2.27</v>
      </c>
    </row>
    <row r="45" spans="1:8" ht="18.75">
      <c r="A45" s="230">
        <v>42</v>
      </c>
      <c r="B45" s="277" t="s">
        <v>895</v>
      </c>
      <c r="C45" s="275">
        <v>105</v>
      </c>
      <c r="D45" s="185">
        <f t="shared" si="2"/>
        <v>1155</v>
      </c>
      <c r="E45" s="185"/>
      <c r="F45" s="27">
        <v>0.55000000000000004</v>
      </c>
      <c r="G45" s="27">
        <f>1746.56/1401411*D45</f>
        <v>1.4394612287187698</v>
      </c>
      <c r="H45" s="175">
        <f t="shared" si="3"/>
        <v>1.9894612287187698</v>
      </c>
    </row>
    <row r="46" spans="1:8" ht="18.75">
      <c r="A46" s="230">
        <v>43</v>
      </c>
      <c r="B46" s="276" t="s">
        <v>896</v>
      </c>
      <c r="C46" s="275">
        <v>68</v>
      </c>
      <c r="D46" s="185">
        <f t="shared" si="2"/>
        <v>748</v>
      </c>
      <c r="E46" s="185"/>
      <c r="F46" s="27">
        <f>657.21/1401411*D46</f>
        <v>0.35078437374902871</v>
      </c>
      <c r="G46" s="27">
        <f>1746.56/1401411*D46</f>
        <v>0.93222251002739376</v>
      </c>
      <c r="H46" s="175">
        <f t="shared" si="3"/>
        <v>1.2830068837764226</v>
      </c>
    </row>
    <row r="47" spans="1:8" ht="18.75">
      <c r="A47" s="230">
        <v>44</v>
      </c>
      <c r="B47" s="276" t="s">
        <v>897</v>
      </c>
      <c r="C47" s="275">
        <v>118</v>
      </c>
      <c r="D47" s="185">
        <f t="shared" si="2"/>
        <v>1298</v>
      </c>
      <c r="E47" s="185"/>
      <c r="F47" s="27">
        <v>0.65</v>
      </c>
      <c r="G47" s="27">
        <v>1.65</v>
      </c>
      <c r="H47" s="175">
        <f t="shared" si="3"/>
        <v>2.2999999999999998</v>
      </c>
    </row>
    <row r="48" spans="1:8" ht="18.75">
      <c r="A48" s="230">
        <v>45</v>
      </c>
      <c r="B48" s="274" t="s">
        <v>898</v>
      </c>
      <c r="C48" s="275">
        <v>128</v>
      </c>
      <c r="D48" s="185">
        <f t="shared" si="2"/>
        <v>1408</v>
      </c>
      <c r="E48" s="185"/>
      <c r="F48" s="27">
        <v>0.65</v>
      </c>
      <c r="G48" s="27">
        <v>1.85</v>
      </c>
      <c r="H48" s="175">
        <f t="shared" si="3"/>
        <v>2.5</v>
      </c>
    </row>
    <row r="49" spans="1:8" ht="18.75">
      <c r="A49" s="230">
        <v>46</v>
      </c>
      <c r="B49" s="276" t="s">
        <v>899</v>
      </c>
      <c r="C49" s="275">
        <v>117</v>
      </c>
      <c r="D49" s="185">
        <f t="shared" si="2"/>
        <v>1287</v>
      </c>
      <c r="E49" s="185"/>
      <c r="F49" s="27">
        <v>0.62</v>
      </c>
      <c r="G49" s="27">
        <f>1746.56/1401411*D49</f>
        <v>1.6039710834294862</v>
      </c>
      <c r="H49" s="175">
        <f t="shared" si="3"/>
        <v>2.2239710834294861</v>
      </c>
    </row>
    <row r="50" spans="1:8" ht="18.75">
      <c r="A50" s="230">
        <v>47</v>
      </c>
      <c r="B50" s="276" t="s">
        <v>900</v>
      </c>
      <c r="C50" s="275">
        <v>112</v>
      </c>
      <c r="D50" s="185">
        <f t="shared" si="2"/>
        <v>1232</v>
      </c>
      <c r="E50" s="185"/>
      <c r="F50" s="27">
        <v>0.6</v>
      </c>
      <c r="G50" s="27">
        <v>1.6</v>
      </c>
      <c r="H50" s="175">
        <f t="shared" si="3"/>
        <v>2.2000000000000002</v>
      </c>
    </row>
    <row r="51" spans="1:8" ht="18.75">
      <c r="A51" s="230">
        <v>48</v>
      </c>
      <c r="B51" s="276" t="s">
        <v>901</v>
      </c>
      <c r="C51" s="275">
        <v>120</v>
      </c>
      <c r="D51" s="185">
        <f t="shared" si="2"/>
        <v>1320</v>
      </c>
      <c r="E51" s="185"/>
      <c r="F51" s="27">
        <v>0.65</v>
      </c>
      <c r="G51" s="27">
        <v>1.75</v>
      </c>
      <c r="H51" s="175">
        <f t="shared" si="3"/>
        <v>2.4</v>
      </c>
    </row>
    <row r="52" spans="1:8" ht="18.75">
      <c r="A52" s="230">
        <v>49</v>
      </c>
      <c r="B52" s="276" t="s">
        <v>902</v>
      </c>
      <c r="C52" s="275">
        <v>74</v>
      </c>
      <c r="D52" s="185">
        <f t="shared" si="2"/>
        <v>814</v>
      </c>
      <c r="E52" s="185"/>
      <c r="F52" s="27">
        <v>0.4</v>
      </c>
      <c r="G52" s="27">
        <v>1</v>
      </c>
      <c r="H52" s="175">
        <f t="shared" si="3"/>
        <v>1.4</v>
      </c>
    </row>
    <row r="53" spans="1:8" ht="18.75">
      <c r="A53" s="230">
        <v>50</v>
      </c>
      <c r="B53" s="276" t="s">
        <v>903</v>
      </c>
      <c r="C53" s="275">
        <v>46</v>
      </c>
      <c r="D53" s="185">
        <f t="shared" si="2"/>
        <v>506</v>
      </c>
      <c r="E53" s="185"/>
      <c r="F53" s="27">
        <v>0.3</v>
      </c>
      <c r="G53" s="27">
        <v>0.75</v>
      </c>
      <c r="H53" s="175">
        <f t="shared" si="3"/>
        <v>1.05</v>
      </c>
    </row>
    <row r="54" spans="1:8" ht="18.75">
      <c r="A54" s="230">
        <v>51</v>
      </c>
      <c r="B54" s="276" t="s">
        <v>904</v>
      </c>
      <c r="C54" s="275">
        <v>54</v>
      </c>
      <c r="D54" s="185">
        <f t="shared" si="2"/>
        <v>594</v>
      </c>
      <c r="E54" s="185"/>
      <c r="F54" s="27">
        <v>0.3</v>
      </c>
      <c r="G54" s="27">
        <v>0.8</v>
      </c>
      <c r="H54" s="175">
        <f t="shared" si="3"/>
        <v>1.1000000000000001</v>
      </c>
    </row>
    <row r="55" spans="1:8" ht="18.75">
      <c r="A55" s="230">
        <v>52</v>
      </c>
      <c r="B55" s="276" t="s">
        <v>905</v>
      </c>
      <c r="C55" s="275">
        <v>75</v>
      </c>
      <c r="D55" s="185">
        <f t="shared" si="2"/>
        <v>825</v>
      </c>
      <c r="E55" s="185"/>
      <c r="F55" s="27">
        <v>0.4</v>
      </c>
      <c r="G55" s="27">
        <v>1</v>
      </c>
      <c r="H55" s="175">
        <f t="shared" si="3"/>
        <v>1.4</v>
      </c>
    </row>
    <row r="56" spans="1:8" ht="18.75">
      <c r="A56" s="230">
        <v>53</v>
      </c>
      <c r="B56" s="276" t="s">
        <v>906</v>
      </c>
      <c r="C56" s="275">
        <v>96</v>
      </c>
      <c r="D56" s="185">
        <f t="shared" si="2"/>
        <v>1056</v>
      </c>
      <c r="E56" s="185"/>
      <c r="F56" s="27">
        <f>657.21/1401411*D56</f>
        <v>0.49522499823392285</v>
      </c>
      <c r="G56" s="27">
        <v>1.4</v>
      </c>
      <c r="H56" s="175">
        <f t="shared" si="3"/>
        <v>1.8952249982339229</v>
      </c>
    </row>
    <row r="57" spans="1:8" ht="18.75">
      <c r="A57" s="230">
        <v>54</v>
      </c>
      <c r="B57" s="276" t="s">
        <v>907</v>
      </c>
      <c r="C57" s="275">
        <v>70</v>
      </c>
      <c r="D57" s="185">
        <f t="shared" si="2"/>
        <v>770</v>
      </c>
      <c r="E57" s="185"/>
      <c r="F57" s="27">
        <f>657.21/1401411*D57</f>
        <v>0.36110156121223541</v>
      </c>
      <c r="G57" s="27">
        <v>0.98</v>
      </c>
      <c r="H57" s="175">
        <f t="shared" si="3"/>
        <v>1.3411015612122354</v>
      </c>
    </row>
    <row r="58" spans="1:8" ht="18.75">
      <c r="A58" s="230">
        <v>55</v>
      </c>
      <c r="B58" s="276" t="s">
        <v>908</v>
      </c>
      <c r="C58" s="275">
        <v>107</v>
      </c>
      <c r="D58" s="185">
        <f t="shared" si="2"/>
        <v>1177</v>
      </c>
      <c r="E58" s="185"/>
      <c r="F58" s="27">
        <v>0.6</v>
      </c>
      <c r="G58" s="27">
        <v>1.5</v>
      </c>
      <c r="H58" s="175">
        <f t="shared" si="3"/>
        <v>2.1</v>
      </c>
    </row>
    <row r="59" spans="1:8" ht="18.75">
      <c r="A59" s="230">
        <v>56</v>
      </c>
      <c r="B59" s="276" t="s">
        <v>909</v>
      </c>
      <c r="C59" s="275">
        <v>83</v>
      </c>
      <c r="D59" s="185">
        <f t="shared" si="2"/>
        <v>913</v>
      </c>
      <c r="E59" s="185"/>
      <c r="F59" s="27">
        <v>0.45</v>
      </c>
      <c r="G59" s="27">
        <v>1.2</v>
      </c>
      <c r="H59" s="175">
        <f t="shared" si="3"/>
        <v>1.65</v>
      </c>
    </row>
    <row r="60" spans="1:8" ht="18.75">
      <c r="A60" s="230">
        <v>57</v>
      </c>
      <c r="B60" s="276" t="s">
        <v>910</v>
      </c>
      <c r="C60" s="275">
        <v>118</v>
      </c>
      <c r="D60" s="185">
        <f t="shared" si="2"/>
        <v>1298</v>
      </c>
      <c r="E60" s="185"/>
      <c r="F60" s="27">
        <v>0.65</v>
      </c>
      <c r="G60" s="27">
        <v>1.65</v>
      </c>
      <c r="H60" s="175">
        <f t="shared" si="3"/>
        <v>2.2999999999999998</v>
      </c>
    </row>
    <row r="61" spans="1:8" ht="18.75">
      <c r="A61" s="230">
        <v>58</v>
      </c>
      <c r="B61" s="276" t="s">
        <v>911</v>
      </c>
      <c r="C61" s="275">
        <v>58</v>
      </c>
      <c r="D61" s="185">
        <f t="shared" si="2"/>
        <v>638</v>
      </c>
      <c r="E61" s="185"/>
      <c r="F61" s="27">
        <v>0.32</v>
      </c>
      <c r="G61" s="27">
        <v>0.85</v>
      </c>
      <c r="H61" s="175">
        <f t="shared" si="3"/>
        <v>1.17</v>
      </c>
    </row>
    <row r="62" spans="1:8" ht="18.75">
      <c r="A62" s="230">
        <v>59</v>
      </c>
      <c r="B62" s="276" t="s">
        <v>912</v>
      </c>
      <c r="C62" s="275">
        <v>43</v>
      </c>
      <c r="D62" s="185">
        <f t="shared" si="2"/>
        <v>473</v>
      </c>
      <c r="E62" s="185"/>
      <c r="F62" s="27">
        <v>0.3</v>
      </c>
      <c r="G62" s="27">
        <v>0.75</v>
      </c>
      <c r="H62" s="175">
        <f t="shared" si="3"/>
        <v>1.05</v>
      </c>
    </row>
    <row r="63" spans="1:8" ht="18.75">
      <c r="A63" s="230">
        <v>60</v>
      </c>
      <c r="B63" s="276" t="s">
        <v>913</v>
      </c>
      <c r="C63" s="275">
        <v>133</v>
      </c>
      <c r="D63" s="185">
        <f t="shared" si="2"/>
        <v>1463</v>
      </c>
      <c r="E63" s="185"/>
      <c r="F63" s="27">
        <v>0.7</v>
      </c>
      <c r="G63" s="27">
        <v>2</v>
      </c>
      <c r="H63" s="175">
        <f t="shared" si="3"/>
        <v>2.7</v>
      </c>
    </row>
    <row r="64" spans="1:8" ht="18.75">
      <c r="A64" s="230">
        <v>61</v>
      </c>
      <c r="B64" s="274" t="s">
        <v>914</v>
      </c>
      <c r="C64" s="275">
        <v>126</v>
      </c>
      <c r="D64" s="185">
        <f t="shared" si="2"/>
        <v>1386</v>
      </c>
      <c r="E64" s="185"/>
      <c r="F64" s="27">
        <f>657.21/1401411*D64</f>
        <v>0.64998281018202375</v>
      </c>
      <c r="G64" s="27">
        <v>1.85</v>
      </c>
      <c r="H64" s="175">
        <f t="shared" si="3"/>
        <v>2.4999828101820238</v>
      </c>
    </row>
    <row r="65" spans="1:8" ht="18.75">
      <c r="A65" s="230">
        <v>62</v>
      </c>
      <c r="B65" s="276" t="s">
        <v>915</v>
      </c>
      <c r="C65" s="275">
        <v>39</v>
      </c>
      <c r="D65" s="185">
        <f t="shared" si="2"/>
        <v>429</v>
      </c>
      <c r="E65" s="185"/>
      <c r="F65" s="27">
        <v>0.3</v>
      </c>
      <c r="G65" s="27">
        <v>0.75</v>
      </c>
      <c r="H65" s="175">
        <f t="shared" si="3"/>
        <v>1.05</v>
      </c>
    </row>
    <row r="66" spans="1:8" ht="18.75">
      <c r="A66" s="230">
        <v>63</v>
      </c>
      <c r="B66" s="276" t="s">
        <v>916</v>
      </c>
      <c r="C66" s="275">
        <v>101</v>
      </c>
      <c r="D66" s="185">
        <f t="shared" si="2"/>
        <v>1111</v>
      </c>
      <c r="E66" s="185"/>
      <c r="F66" s="27">
        <v>0.55000000000000004</v>
      </c>
      <c r="G66" s="27">
        <v>1.45</v>
      </c>
      <c r="H66" s="175">
        <f t="shared" si="3"/>
        <v>2</v>
      </c>
    </row>
    <row r="67" spans="1:8" ht="18.75">
      <c r="A67" s="230">
        <v>64</v>
      </c>
      <c r="B67" s="276" t="s">
        <v>917</v>
      </c>
      <c r="C67" s="275">
        <v>63</v>
      </c>
      <c r="D67" s="185">
        <f t="shared" si="2"/>
        <v>693</v>
      </c>
      <c r="E67" s="185"/>
      <c r="F67" s="27">
        <f>657.21/1401411*D67</f>
        <v>0.32499140509101188</v>
      </c>
      <c r="G67" s="27">
        <f>1746.56/1401411*D67</f>
        <v>0.86367673723126182</v>
      </c>
      <c r="H67" s="175">
        <f t="shared" si="3"/>
        <v>1.1886681423222738</v>
      </c>
    </row>
    <row r="68" spans="1:8" ht="18.75">
      <c r="A68" s="230">
        <v>65</v>
      </c>
      <c r="B68" s="276" t="s">
        <v>918</v>
      </c>
      <c r="C68" s="275">
        <v>74</v>
      </c>
      <c r="D68" s="185">
        <f t="shared" ref="D68:D99" si="4">C68*55/100*20</f>
        <v>814</v>
      </c>
      <c r="E68" s="185"/>
      <c r="F68" s="27">
        <v>0.4</v>
      </c>
      <c r="G68" s="27">
        <v>1</v>
      </c>
      <c r="H68" s="175">
        <f t="shared" ref="H68:H99" si="5">F68+G68</f>
        <v>1.4</v>
      </c>
    </row>
    <row r="69" spans="1:8" ht="18.75">
      <c r="A69" s="230">
        <v>66</v>
      </c>
      <c r="B69" s="276" t="s">
        <v>919</v>
      </c>
      <c r="C69" s="275">
        <v>33</v>
      </c>
      <c r="D69" s="185">
        <f t="shared" si="4"/>
        <v>363</v>
      </c>
      <c r="E69" s="185"/>
      <c r="F69" s="27">
        <v>0.25</v>
      </c>
      <c r="G69" s="27">
        <v>0.65</v>
      </c>
      <c r="H69" s="175">
        <f t="shared" si="5"/>
        <v>0.9</v>
      </c>
    </row>
    <row r="70" spans="1:8" ht="18.75">
      <c r="A70" s="230">
        <v>67</v>
      </c>
      <c r="B70" s="276" t="s">
        <v>920</v>
      </c>
      <c r="C70" s="275">
        <v>83</v>
      </c>
      <c r="D70" s="185">
        <f t="shared" si="4"/>
        <v>913</v>
      </c>
      <c r="E70" s="185"/>
      <c r="F70" s="27">
        <v>0.45</v>
      </c>
      <c r="G70" s="27">
        <v>1.2</v>
      </c>
      <c r="H70" s="175">
        <f t="shared" si="5"/>
        <v>1.65</v>
      </c>
    </row>
    <row r="71" spans="1:8" ht="18.75">
      <c r="A71" s="230">
        <v>68</v>
      </c>
      <c r="B71" s="277" t="s">
        <v>921</v>
      </c>
      <c r="C71" s="275">
        <v>32</v>
      </c>
      <c r="D71" s="185">
        <f t="shared" si="4"/>
        <v>352</v>
      </c>
      <c r="E71" s="185"/>
      <c r="F71" s="27">
        <v>0.25</v>
      </c>
      <c r="G71" s="27">
        <v>0.6</v>
      </c>
      <c r="H71" s="175">
        <f t="shared" si="5"/>
        <v>0.85</v>
      </c>
    </row>
    <row r="72" spans="1:8" ht="18.75">
      <c r="A72" s="230">
        <v>69</v>
      </c>
      <c r="B72" s="276" t="s">
        <v>922</v>
      </c>
      <c r="C72" s="275">
        <v>151</v>
      </c>
      <c r="D72" s="185">
        <f t="shared" si="4"/>
        <v>1661</v>
      </c>
      <c r="E72" s="185"/>
      <c r="F72" s="27">
        <v>0.8</v>
      </c>
      <c r="G72" s="27">
        <v>2.1</v>
      </c>
      <c r="H72" s="175">
        <f t="shared" si="5"/>
        <v>2.9000000000000004</v>
      </c>
    </row>
    <row r="73" spans="1:8" ht="18.75">
      <c r="A73" s="230">
        <v>70</v>
      </c>
      <c r="B73" s="276" t="s">
        <v>923</v>
      </c>
      <c r="C73" s="275">
        <v>89</v>
      </c>
      <c r="D73" s="185">
        <f t="shared" si="4"/>
        <v>979</v>
      </c>
      <c r="E73" s="185"/>
      <c r="F73" s="27">
        <f>657.21/1401411*D73</f>
        <v>0.45911484211269932</v>
      </c>
      <c r="G73" s="27">
        <v>1.25</v>
      </c>
      <c r="H73" s="175">
        <f t="shared" si="5"/>
        <v>1.7091148421126994</v>
      </c>
    </row>
    <row r="74" spans="1:8" ht="18.75">
      <c r="A74" s="230">
        <v>71</v>
      </c>
      <c r="B74" s="277" t="s">
        <v>924</v>
      </c>
      <c r="C74" s="275">
        <v>30</v>
      </c>
      <c r="D74" s="185">
        <f t="shared" si="4"/>
        <v>330</v>
      </c>
      <c r="E74" s="185"/>
      <c r="F74" s="27">
        <v>0.25</v>
      </c>
      <c r="G74" s="27">
        <v>0.6</v>
      </c>
      <c r="H74" s="175">
        <f t="shared" si="5"/>
        <v>0.85</v>
      </c>
    </row>
    <row r="75" spans="1:8" ht="18.75">
      <c r="A75" s="230">
        <v>72</v>
      </c>
      <c r="B75" s="276" t="s">
        <v>925</v>
      </c>
      <c r="C75" s="275">
        <v>58</v>
      </c>
      <c r="D75" s="185">
        <f t="shared" si="4"/>
        <v>638</v>
      </c>
      <c r="E75" s="185"/>
      <c r="F75" s="27">
        <v>0.32</v>
      </c>
      <c r="G75" s="27">
        <v>0.85</v>
      </c>
      <c r="H75" s="175">
        <f t="shared" si="5"/>
        <v>1.17</v>
      </c>
    </row>
    <row r="76" spans="1:8" ht="18.75">
      <c r="A76" s="230">
        <v>73</v>
      </c>
      <c r="B76" s="276" t="s">
        <v>926</v>
      </c>
      <c r="C76" s="275">
        <v>45</v>
      </c>
      <c r="D76" s="185">
        <f t="shared" si="4"/>
        <v>495</v>
      </c>
      <c r="E76" s="185"/>
      <c r="F76" s="27">
        <v>0.3</v>
      </c>
      <c r="G76" s="27">
        <v>0.75</v>
      </c>
      <c r="H76" s="175">
        <f t="shared" si="5"/>
        <v>1.05</v>
      </c>
    </row>
    <row r="77" spans="1:8" ht="18.75">
      <c r="A77" s="230">
        <v>74</v>
      </c>
      <c r="B77" s="276" t="s">
        <v>927</v>
      </c>
      <c r="C77" s="275">
        <v>41</v>
      </c>
      <c r="D77" s="185">
        <f t="shared" si="4"/>
        <v>451</v>
      </c>
      <c r="E77" s="185"/>
      <c r="F77" s="27">
        <v>0.3</v>
      </c>
      <c r="G77" s="27">
        <v>0.75</v>
      </c>
      <c r="H77" s="175">
        <f t="shared" si="5"/>
        <v>1.05</v>
      </c>
    </row>
    <row r="78" spans="1:8" ht="18.75">
      <c r="A78" s="230">
        <v>75</v>
      </c>
      <c r="B78" s="276" t="s">
        <v>928</v>
      </c>
      <c r="C78" s="275">
        <v>94</v>
      </c>
      <c r="D78" s="185">
        <f t="shared" si="4"/>
        <v>1034</v>
      </c>
      <c r="E78" s="185"/>
      <c r="F78" s="27">
        <f>657.21/1401411*D78</f>
        <v>0.48490781077071615</v>
      </c>
      <c r="G78" s="27">
        <v>1.3</v>
      </c>
      <c r="H78" s="175">
        <f t="shared" si="5"/>
        <v>1.7849078107707161</v>
      </c>
    </row>
    <row r="79" spans="1:8" ht="18.75">
      <c r="A79" s="230">
        <v>76</v>
      </c>
      <c r="B79" s="276" t="s">
        <v>929</v>
      </c>
      <c r="C79" s="275">
        <v>55</v>
      </c>
      <c r="D79" s="185">
        <f t="shared" si="4"/>
        <v>605</v>
      </c>
      <c r="E79" s="185"/>
      <c r="F79" s="27">
        <v>0.3</v>
      </c>
      <c r="G79" s="27">
        <v>0.8</v>
      </c>
      <c r="H79" s="175">
        <f t="shared" si="5"/>
        <v>1.1000000000000001</v>
      </c>
    </row>
    <row r="80" spans="1:8" ht="18.75">
      <c r="A80" s="230">
        <v>77</v>
      </c>
      <c r="B80" s="274" t="s">
        <v>930</v>
      </c>
      <c r="C80" s="275">
        <v>157</v>
      </c>
      <c r="D80" s="185">
        <f t="shared" si="4"/>
        <v>1727</v>
      </c>
      <c r="E80" s="185"/>
      <c r="F80" s="27">
        <v>0.8</v>
      </c>
      <c r="G80" s="27">
        <v>2.25</v>
      </c>
      <c r="H80" s="175">
        <f t="shared" si="5"/>
        <v>3.05</v>
      </c>
    </row>
    <row r="81" spans="1:8" ht="18.75">
      <c r="A81" s="230">
        <v>78</v>
      </c>
      <c r="B81" s="277" t="s">
        <v>931</v>
      </c>
      <c r="C81" s="275">
        <v>54</v>
      </c>
      <c r="D81" s="185">
        <f t="shared" si="4"/>
        <v>594</v>
      </c>
      <c r="E81" s="185"/>
      <c r="F81" s="27">
        <v>0.3</v>
      </c>
      <c r="G81" s="27">
        <v>0.8</v>
      </c>
      <c r="H81" s="175">
        <f t="shared" si="5"/>
        <v>1.1000000000000001</v>
      </c>
    </row>
    <row r="82" spans="1:8" ht="18.75">
      <c r="A82" s="230">
        <v>79</v>
      </c>
      <c r="B82" s="276" t="s">
        <v>932</v>
      </c>
      <c r="C82" s="275">
        <v>154</v>
      </c>
      <c r="D82" s="185">
        <f t="shared" si="4"/>
        <v>1694</v>
      </c>
      <c r="E82" s="185"/>
      <c r="F82" s="27">
        <v>0.8</v>
      </c>
      <c r="G82" s="27">
        <v>2.25</v>
      </c>
      <c r="H82" s="175">
        <f t="shared" si="5"/>
        <v>3.05</v>
      </c>
    </row>
    <row r="83" spans="1:8" ht="18.75">
      <c r="A83" s="230">
        <v>80</v>
      </c>
      <c r="B83" s="276" t="s">
        <v>933</v>
      </c>
      <c r="C83" s="275">
        <v>132</v>
      </c>
      <c r="D83" s="185">
        <f t="shared" si="4"/>
        <v>1452</v>
      </c>
      <c r="E83" s="185"/>
      <c r="F83" s="27">
        <v>0.7</v>
      </c>
      <c r="G83" s="27">
        <v>2</v>
      </c>
      <c r="H83" s="175">
        <f t="shared" si="5"/>
        <v>2.7</v>
      </c>
    </row>
    <row r="84" spans="1:8" ht="18.75">
      <c r="A84" s="230">
        <v>81</v>
      </c>
      <c r="B84" s="278" t="s">
        <v>934</v>
      </c>
      <c r="C84" s="279">
        <v>35</v>
      </c>
      <c r="D84" s="185">
        <f t="shared" si="4"/>
        <v>385</v>
      </c>
      <c r="E84" s="185"/>
      <c r="F84" s="27">
        <v>0.25</v>
      </c>
      <c r="G84" s="27">
        <v>0.65</v>
      </c>
      <c r="H84" s="175">
        <f t="shared" si="5"/>
        <v>0.9</v>
      </c>
    </row>
    <row r="85" spans="1:8" ht="18.75">
      <c r="A85" s="230">
        <v>82</v>
      </c>
      <c r="B85" s="276" t="s">
        <v>935</v>
      </c>
      <c r="C85" s="275">
        <v>102</v>
      </c>
      <c r="D85" s="185">
        <f t="shared" si="4"/>
        <v>1122</v>
      </c>
      <c r="E85" s="185"/>
      <c r="F85" s="27">
        <v>0.55000000000000004</v>
      </c>
      <c r="G85" s="27">
        <v>1.5</v>
      </c>
      <c r="H85" s="175">
        <f t="shared" si="5"/>
        <v>2.0499999999999998</v>
      </c>
    </row>
    <row r="86" spans="1:8" ht="18.75">
      <c r="A86" s="230">
        <v>83</v>
      </c>
      <c r="B86" s="276" t="s">
        <v>936</v>
      </c>
      <c r="C86" s="275">
        <v>107</v>
      </c>
      <c r="D86" s="185">
        <f t="shared" si="4"/>
        <v>1177</v>
      </c>
      <c r="E86" s="185"/>
      <c r="F86" s="27">
        <v>0.6</v>
      </c>
      <c r="G86" s="27">
        <v>1.5</v>
      </c>
      <c r="H86" s="175">
        <f t="shared" si="5"/>
        <v>2.1</v>
      </c>
    </row>
    <row r="87" spans="1:8" ht="18.75">
      <c r="A87" s="230">
        <v>84</v>
      </c>
      <c r="B87" s="276" t="s">
        <v>937</v>
      </c>
      <c r="C87" s="275">
        <v>86</v>
      </c>
      <c r="D87" s="185">
        <f t="shared" si="4"/>
        <v>946</v>
      </c>
      <c r="E87" s="185"/>
      <c r="F87" s="27">
        <v>0.45</v>
      </c>
      <c r="G87" s="27">
        <v>1.2</v>
      </c>
      <c r="H87" s="175">
        <f t="shared" si="5"/>
        <v>1.65</v>
      </c>
    </row>
    <row r="88" spans="1:8" ht="18.75">
      <c r="A88" s="230">
        <v>85</v>
      </c>
      <c r="B88" s="276" t="s">
        <v>938</v>
      </c>
      <c r="C88" s="275">
        <v>158</v>
      </c>
      <c r="D88" s="185">
        <f t="shared" si="4"/>
        <v>1738</v>
      </c>
      <c r="E88" s="185"/>
      <c r="F88" s="27">
        <v>0.8</v>
      </c>
      <c r="G88" s="27">
        <v>2.25</v>
      </c>
      <c r="H88" s="175">
        <f t="shared" si="5"/>
        <v>3.05</v>
      </c>
    </row>
    <row r="89" spans="1:8" ht="18.75">
      <c r="A89" s="230">
        <v>86</v>
      </c>
      <c r="B89" s="276" t="s">
        <v>939</v>
      </c>
      <c r="C89" s="275">
        <v>89</v>
      </c>
      <c r="D89" s="185">
        <f t="shared" si="4"/>
        <v>979</v>
      </c>
      <c r="E89" s="185"/>
      <c r="F89" s="27">
        <f>657.21/1401411*D89</f>
        <v>0.45911484211269932</v>
      </c>
      <c r="G89" s="27">
        <v>1.25</v>
      </c>
      <c r="H89" s="175">
        <f t="shared" si="5"/>
        <v>1.7091148421126994</v>
      </c>
    </row>
    <row r="90" spans="1:8" ht="18.75">
      <c r="A90" s="230">
        <v>87</v>
      </c>
      <c r="B90" s="276" t="s">
        <v>940</v>
      </c>
      <c r="C90" s="275">
        <v>68</v>
      </c>
      <c r="D90" s="185">
        <f t="shared" si="4"/>
        <v>748</v>
      </c>
      <c r="E90" s="185"/>
      <c r="F90" s="27">
        <f>657.21/1401411*D90</f>
        <v>0.35078437374902871</v>
      </c>
      <c r="G90" s="27">
        <f>1746.56/1401411*D90</f>
        <v>0.93222251002739376</v>
      </c>
      <c r="H90" s="175">
        <f t="shared" si="5"/>
        <v>1.2830068837764226</v>
      </c>
    </row>
    <row r="91" spans="1:8" ht="18.75">
      <c r="A91" s="230">
        <v>88</v>
      </c>
      <c r="B91" s="274" t="s">
        <v>941</v>
      </c>
      <c r="C91" s="259">
        <v>87</v>
      </c>
      <c r="D91" s="185">
        <f t="shared" si="4"/>
        <v>957</v>
      </c>
      <c r="E91" s="185"/>
      <c r="F91" s="27">
        <v>0.46</v>
      </c>
      <c r="G91" s="27">
        <v>1.2</v>
      </c>
      <c r="H91" s="175">
        <f t="shared" si="5"/>
        <v>1.66</v>
      </c>
    </row>
    <row r="92" spans="1:8" ht="18.75">
      <c r="A92" s="230">
        <v>89</v>
      </c>
      <c r="B92" s="276" t="s">
        <v>942</v>
      </c>
      <c r="C92" s="259">
        <v>144</v>
      </c>
      <c r="D92" s="185">
        <f t="shared" si="4"/>
        <v>1584</v>
      </c>
      <c r="E92" s="185"/>
      <c r="F92" s="27">
        <v>0.75</v>
      </c>
      <c r="G92" s="27">
        <v>2</v>
      </c>
      <c r="H92" s="175">
        <f t="shared" si="5"/>
        <v>2.75</v>
      </c>
    </row>
    <row r="93" spans="1:8" ht="18.75">
      <c r="A93" s="230">
        <v>90</v>
      </c>
      <c r="B93" s="276" t="s">
        <v>943</v>
      </c>
      <c r="C93" s="259">
        <v>105</v>
      </c>
      <c r="D93" s="185">
        <f t="shared" si="4"/>
        <v>1155</v>
      </c>
      <c r="E93" s="185"/>
      <c r="F93" s="27">
        <v>0.55000000000000004</v>
      </c>
      <c r="G93" s="27">
        <f>1746.56/1401411*D93</f>
        <v>1.4394612287187698</v>
      </c>
      <c r="H93" s="175">
        <f t="shared" si="5"/>
        <v>1.9894612287187698</v>
      </c>
    </row>
    <row r="94" spans="1:8" ht="18.75">
      <c r="A94" s="230">
        <v>91</v>
      </c>
      <c r="B94" s="276" t="s">
        <v>570</v>
      </c>
      <c r="C94" s="259">
        <v>58</v>
      </c>
      <c r="D94" s="185">
        <f t="shared" si="4"/>
        <v>638</v>
      </c>
      <c r="E94" s="185"/>
      <c r="F94" s="27">
        <v>0.32</v>
      </c>
      <c r="G94" s="27">
        <v>0.85</v>
      </c>
      <c r="H94" s="175">
        <f t="shared" si="5"/>
        <v>1.17</v>
      </c>
    </row>
    <row r="95" spans="1:8" ht="18.75">
      <c r="A95" s="230">
        <v>92</v>
      </c>
      <c r="B95" s="276" t="s">
        <v>944</v>
      </c>
      <c r="C95" s="259">
        <v>30</v>
      </c>
      <c r="D95" s="185">
        <f t="shared" si="4"/>
        <v>330</v>
      </c>
      <c r="E95" s="185"/>
      <c r="F95" s="27">
        <v>0.25</v>
      </c>
      <c r="G95" s="27">
        <v>0.6</v>
      </c>
      <c r="H95" s="175">
        <f t="shared" si="5"/>
        <v>0.85</v>
      </c>
    </row>
    <row r="96" spans="1:8" ht="18.75">
      <c r="A96" s="230">
        <v>93</v>
      </c>
      <c r="B96" s="276" t="s">
        <v>945</v>
      </c>
      <c r="C96" s="259">
        <v>50</v>
      </c>
      <c r="D96" s="185">
        <f t="shared" si="4"/>
        <v>550</v>
      </c>
      <c r="E96" s="185"/>
      <c r="F96" s="27">
        <v>0.3</v>
      </c>
      <c r="G96" s="27">
        <v>0.7</v>
      </c>
      <c r="H96" s="175">
        <f t="shared" si="5"/>
        <v>1</v>
      </c>
    </row>
    <row r="97" spans="1:10" ht="18.75">
      <c r="A97" s="230">
        <v>94</v>
      </c>
      <c r="B97" s="276" t="s">
        <v>946</v>
      </c>
      <c r="C97" s="259">
        <v>51</v>
      </c>
      <c r="D97" s="185">
        <f t="shared" si="4"/>
        <v>561</v>
      </c>
      <c r="E97" s="185"/>
      <c r="F97" s="27">
        <v>0.3</v>
      </c>
      <c r="G97" s="27">
        <v>0.8</v>
      </c>
      <c r="H97" s="175">
        <f t="shared" si="5"/>
        <v>1.1000000000000001</v>
      </c>
    </row>
    <row r="98" spans="1:10" ht="18.75">
      <c r="A98" s="230">
        <v>95</v>
      </c>
      <c r="B98" s="276" t="s">
        <v>947</v>
      </c>
      <c r="C98" s="259">
        <v>101</v>
      </c>
      <c r="D98" s="185">
        <f t="shared" si="4"/>
        <v>1111</v>
      </c>
      <c r="E98" s="185"/>
      <c r="F98" s="27">
        <v>0.55000000000000004</v>
      </c>
      <c r="G98" s="27">
        <v>1.45</v>
      </c>
      <c r="H98" s="175">
        <f t="shared" si="5"/>
        <v>2</v>
      </c>
    </row>
    <row r="99" spans="1:10" ht="18.75">
      <c r="A99" s="230">
        <v>96</v>
      </c>
      <c r="B99" s="276" t="s">
        <v>948</v>
      </c>
      <c r="C99" s="259">
        <v>85</v>
      </c>
      <c r="D99" s="185">
        <f t="shared" si="4"/>
        <v>935</v>
      </c>
      <c r="E99" s="185"/>
      <c r="F99" s="27">
        <v>0.45</v>
      </c>
      <c r="G99" s="27">
        <v>1.2</v>
      </c>
      <c r="H99" s="175">
        <f t="shared" si="5"/>
        <v>1.65</v>
      </c>
    </row>
    <row r="100" spans="1:10" ht="18.75">
      <c r="A100" s="230">
        <v>97</v>
      </c>
      <c r="B100" s="276" t="s">
        <v>949</v>
      </c>
      <c r="C100" s="259">
        <v>56</v>
      </c>
      <c r="D100" s="185">
        <f t="shared" ref="D100:D119" si="6">C100*55/100*20</f>
        <v>616</v>
      </c>
      <c r="E100" s="185"/>
      <c r="F100" s="27">
        <v>0.3</v>
      </c>
      <c r="G100" s="27">
        <v>0.8</v>
      </c>
      <c r="H100" s="175">
        <f t="shared" ref="H100:H119" si="7">F100+G100</f>
        <v>1.1000000000000001</v>
      </c>
    </row>
    <row r="101" spans="1:10" ht="18.75">
      <c r="A101" s="230">
        <v>98</v>
      </c>
      <c r="B101" s="276" t="s">
        <v>950</v>
      </c>
      <c r="C101" s="259">
        <v>63</v>
      </c>
      <c r="D101" s="185">
        <f t="shared" si="6"/>
        <v>693</v>
      </c>
      <c r="E101" s="185"/>
      <c r="F101" s="27">
        <f>657.21/1401411*D101</f>
        <v>0.32499140509101188</v>
      </c>
      <c r="G101" s="27">
        <f>1746.56/1401411*D101</f>
        <v>0.86367673723126182</v>
      </c>
      <c r="H101" s="175">
        <f t="shared" si="7"/>
        <v>1.1886681423222738</v>
      </c>
    </row>
    <row r="102" spans="1:10" ht="18.75">
      <c r="A102" s="230">
        <v>99</v>
      </c>
      <c r="B102" s="276" t="s">
        <v>951</v>
      </c>
      <c r="C102" s="259">
        <v>102</v>
      </c>
      <c r="D102" s="185">
        <f t="shared" si="6"/>
        <v>1122</v>
      </c>
      <c r="E102" s="185"/>
      <c r="F102" s="27">
        <v>0.55000000000000004</v>
      </c>
      <c r="G102" s="27">
        <f>1746.56/1401411*D102</f>
        <v>1.3983337650410905</v>
      </c>
      <c r="H102" s="175">
        <f t="shared" si="7"/>
        <v>1.9483337650410906</v>
      </c>
    </row>
    <row r="103" spans="1:10" ht="18.75">
      <c r="A103" s="230">
        <v>100</v>
      </c>
      <c r="B103" s="276" t="s">
        <v>952</v>
      </c>
      <c r="C103" s="259">
        <v>108</v>
      </c>
      <c r="D103" s="185">
        <f t="shared" si="6"/>
        <v>1188</v>
      </c>
      <c r="E103" s="185"/>
      <c r="F103" s="27">
        <v>0.6</v>
      </c>
      <c r="G103" s="27">
        <v>1.5</v>
      </c>
      <c r="H103" s="175">
        <f t="shared" si="7"/>
        <v>2.1</v>
      </c>
    </row>
    <row r="104" spans="1:10" ht="18.75">
      <c r="A104" s="230">
        <v>101</v>
      </c>
      <c r="B104" s="276" t="s">
        <v>953</v>
      </c>
      <c r="C104" s="259">
        <v>110</v>
      </c>
      <c r="D104" s="185">
        <f t="shared" si="6"/>
        <v>1210</v>
      </c>
      <c r="E104" s="185"/>
      <c r="F104" s="27">
        <v>0.6</v>
      </c>
      <c r="G104" s="27">
        <v>1.6</v>
      </c>
      <c r="H104" s="175">
        <f t="shared" si="7"/>
        <v>2.2000000000000002</v>
      </c>
    </row>
    <row r="105" spans="1:10" ht="18.75">
      <c r="A105" s="230">
        <v>102</v>
      </c>
      <c r="B105" s="277" t="s">
        <v>954</v>
      </c>
      <c r="C105" s="259">
        <v>36</v>
      </c>
      <c r="D105" s="185">
        <f t="shared" si="6"/>
        <v>396</v>
      </c>
      <c r="E105" s="185"/>
      <c r="F105" s="27">
        <v>0.3</v>
      </c>
      <c r="G105" s="27">
        <v>0.75</v>
      </c>
      <c r="H105" s="175">
        <f t="shared" si="7"/>
        <v>1.05</v>
      </c>
    </row>
    <row r="106" spans="1:10" ht="18.75">
      <c r="A106" s="230">
        <v>103</v>
      </c>
      <c r="B106" s="277" t="s">
        <v>955</v>
      </c>
      <c r="C106" s="259">
        <v>77</v>
      </c>
      <c r="D106" s="185">
        <f t="shared" si="6"/>
        <v>847</v>
      </c>
      <c r="E106" s="185"/>
      <c r="F106" s="27">
        <f>657.21/1401411*D106</f>
        <v>0.39721171733345895</v>
      </c>
      <c r="G106" s="27">
        <v>1.1000000000000001</v>
      </c>
      <c r="H106" s="175">
        <f t="shared" si="7"/>
        <v>1.4972117173334589</v>
      </c>
    </row>
    <row r="107" spans="1:10" ht="18.75">
      <c r="A107" s="230">
        <v>104</v>
      </c>
      <c r="B107" s="274" t="s">
        <v>956</v>
      </c>
      <c r="C107" s="275">
        <v>86</v>
      </c>
      <c r="D107" s="185">
        <f t="shared" si="6"/>
        <v>946</v>
      </c>
      <c r="E107" s="185"/>
      <c r="F107" s="27">
        <v>0.45</v>
      </c>
      <c r="G107" s="27">
        <v>1.2</v>
      </c>
      <c r="H107" s="175">
        <f t="shared" si="7"/>
        <v>1.65</v>
      </c>
    </row>
    <row r="108" spans="1:10" ht="18.75">
      <c r="A108" s="230">
        <v>105</v>
      </c>
      <c r="B108" s="276" t="s">
        <v>957</v>
      </c>
      <c r="C108" s="275">
        <v>92</v>
      </c>
      <c r="D108" s="185">
        <f t="shared" si="6"/>
        <v>1012</v>
      </c>
      <c r="E108" s="185"/>
      <c r="F108" s="27">
        <f>657.21/1401411*D108</f>
        <v>0.4745906233075094</v>
      </c>
      <c r="G108" s="27">
        <v>1.25</v>
      </c>
      <c r="H108" s="175">
        <f t="shared" si="7"/>
        <v>1.7245906233075095</v>
      </c>
    </row>
    <row r="109" spans="1:10" ht="18.75">
      <c r="A109" s="230">
        <v>106</v>
      </c>
      <c r="B109" s="276" t="s">
        <v>958</v>
      </c>
      <c r="C109" s="275">
        <v>142</v>
      </c>
      <c r="D109" s="185">
        <f t="shared" si="6"/>
        <v>1562</v>
      </c>
      <c r="E109" s="185"/>
      <c r="F109" s="27">
        <v>0.75</v>
      </c>
      <c r="G109" s="27">
        <v>2</v>
      </c>
      <c r="H109" s="175">
        <f t="shared" si="7"/>
        <v>2.75</v>
      </c>
    </row>
    <row r="110" spans="1:10" ht="18.75">
      <c r="A110" s="230">
        <v>107</v>
      </c>
      <c r="B110" s="276" t="s">
        <v>959</v>
      </c>
      <c r="C110" s="275">
        <v>84</v>
      </c>
      <c r="D110" s="185">
        <f t="shared" si="6"/>
        <v>924</v>
      </c>
      <c r="E110" s="185"/>
      <c r="F110" s="27">
        <v>0.45</v>
      </c>
      <c r="G110" s="27">
        <v>1.2</v>
      </c>
      <c r="H110" s="175">
        <f t="shared" si="7"/>
        <v>1.65</v>
      </c>
    </row>
    <row r="111" spans="1:10" ht="18.75">
      <c r="A111" s="230">
        <v>108</v>
      </c>
      <c r="B111" s="276" t="s">
        <v>960</v>
      </c>
      <c r="C111" s="275">
        <v>83</v>
      </c>
      <c r="D111" s="185">
        <f t="shared" si="6"/>
        <v>913</v>
      </c>
      <c r="E111" s="185"/>
      <c r="F111" s="27">
        <v>0.45</v>
      </c>
      <c r="G111" s="27">
        <v>1.2</v>
      </c>
      <c r="H111" s="175">
        <f t="shared" si="7"/>
        <v>1.65</v>
      </c>
      <c r="J111">
        <f>290.79-290.58</f>
        <v>0.21000000000003638</v>
      </c>
    </row>
    <row r="112" spans="1:10" ht="18.75">
      <c r="A112" s="230">
        <v>109</v>
      </c>
      <c r="B112" s="276" t="s">
        <v>961</v>
      </c>
      <c r="C112" s="275">
        <v>31</v>
      </c>
      <c r="D112" s="185">
        <f t="shared" si="6"/>
        <v>341</v>
      </c>
      <c r="E112" s="185"/>
      <c r="F112" s="27">
        <v>0.25</v>
      </c>
      <c r="G112" s="27">
        <v>0.6</v>
      </c>
      <c r="H112" s="175">
        <f t="shared" si="7"/>
        <v>0.85</v>
      </c>
    </row>
    <row r="113" spans="1:14" ht="19.5" customHeight="1">
      <c r="A113" s="230">
        <v>110</v>
      </c>
      <c r="B113" s="276" t="s">
        <v>962</v>
      </c>
      <c r="C113" s="275">
        <v>68</v>
      </c>
      <c r="D113" s="185">
        <f t="shared" si="6"/>
        <v>748</v>
      </c>
      <c r="E113" s="185"/>
      <c r="F113" s="27">
        <v>0.36</v>
      </c>
      <c r="G113" s="27">
        <f>1746.56/1401411*D113</f>
        <v>0.93222251002739376</v>
      </c>
      <c r="H113" s="175">
        <f t="shared" si="7"/>
        <v>1.2922225100273939</v>
      </c>
    </row>
    <row r="114" spans="1:14" ht="18.75">
      <c r="A114" s="230">
        <v>111</v>
      </c>
      <c r="B114" s="276" t="s">
        <v>963</v>
      </c>
      <c r="C114" s="275">
        <v>51</v>
      </c>
      <c r="D114" s="185">
        <f t="shared" si="6"/>
        <v>561</v>
      </c>
      <c r="E114" s="185"/>
      <c r="F114" s="27">
        <v>0.3</v>
      </c>
      <c r="G114" s="27">
        <v>0.8</v>
      </c>
      <c r="H114" s="175">
        <f t="shared" si="7"/>
        <v>1.1000000000000001</v>
      </c>
    </row>
    <row r="115" spans="1:14" ht="18.75">
      <c r="A115" s="230">
        <v>112</v>
      </c>
      <c r="B115" s="276" t="s">
        <v>964</v>
      </c>
      <c r="C115" s="275">
        <v>35</v>
      </c>
      <c r="D115" s="185">
        <f t="shared" si="6"/>
        <v>385</v>
      </c>
      <c r="E115" s="185"/>
      <c r="F115" s="27">
        <v>0.3</v>
      </c>
      <c r="G115" s="27">
        <v>0.7</v>
      </c>
      <c r="H115" s="175">
        <f t="shared" si="7"/>
        <v>1</v>
      </c>
    </row>
    <row r="116" spans="1:14" ht="18.75">
      <c r="A116" s="230">
        <v>113</v>
      </c>
      <c r="B116" s="276" t="s">
        <v>965</v>
      </c>
      <c r="C116" s="275">
        <v>128</v>
      </c>
      <c r="D116" s="185">
        <f t="shared" si="6"/>
        <v>1408</v>
      </c>
      <c r="E116" s="185"/>
      <c r="F116" s="27">
        <v>0.65</v>
      </c>
      <c r="G116" s="27">
        <v>2</v>
      </c>
      <c r="H116" s="175">
        <f t="shared" si="7"/>
        <v>2.65</v>
      </c>
    </row>
    <row r="117" spans="1:14" ht="18.75">
      <c r="A117" s="230">
        <v>114</v>
      </c>
      <c r="B117" s="276" t="s">
        <v>966</v>
      </c>
      <c r="C117" s="275">
        <v>62</v>
      </c>
      <c r="D117" s="185">
        <f t="shared" si="6"/>
        <v>682</v>
      </c>
      <c r="E117" s="185"/>
      <c r="F117" s="27">
        <f>657.21/1401411*D117</f>
        <v>0.3198328113594085</v>
      </c>
      <c r="G117" s="27">
        <f>1746.56/1401411*D117</f>
        <v>0.84996758267203543</v>
      </c>
      <c r="H117" s="175">
        <f t="shared" si="7"/>
        <v>1.1698003940314439</v>
      </c>
      <c r="N117">
        <f>150.05-149.56</f>
        <v>0.49000000000000909</v>
      </c>
    </row>
    <row r="118" spans="1:14" ht="18.75">
      <c r="A118" s="230">
        <v>115</v>
      </c>
      <c r="B118" s="276" t="s">
        <v>967</v>
      </c>
      <c r="C118" s="275">
        <v>56</v>
      </c>
      <c r="D118" s="185">
        <f t="shared" si="6"/>
        <v>616</v>
      </c>
      <c r="E118" s="185"/>
      <c r="F118" s="27">
        <v>0.3</v>
      </c>
      <c r="G118" s="27">
        <v>0.8</v>
      </c>
      <c r="H118" s="175">
        <f t="shared" si="7"/>
        <v>1.1000000000000001</v>
      </c>
      <c r="N118">
        <f>291.17-290.79</f>
        <v>0.37999999999999545</v>
      </c>
    </row>
    <row r="119" spans="1:14" ht="18.75">
      <c r="A119" s="230">
        <v>116</v>
      </c>
      <c r="B119" s="280" t="s">
        <v>968</v>
      </c>
      <c r="C119" s="275">
        <v>35</v>
      </c>
      <c r="D119" s="185">
        <f t="shared" si="6"/>
        <v>385</v>
      </c>
      <c r="E119" s="185"/>
      <c r="F119" s="27">
        <v>0.3</v>
      </c>
      <c r="G119" s="27">
        <v>0.7</v>
      </c>
      <c r="H119" s="175">
        <f t="shared" si="7"/>
        <v>1</v>
      </c>
    </row>
    <row r="120" spans="1:14" ht="18" customHeight="1">
      <c r="A120" s="103"/>
      <c r="B120" s="103"/>
      <c r="C120" s="231">
        <f>SUM(C4:C119)</f>
        <v>9587</v>
      </c>
      <c r="D120" s="231">
        <f>SUM(D4:D119)</f>
        <v>105457</v>
      </c>
      <c r="E120" s="231"/>
      <c r="F120" s="232">
        <f>SUM(F4:F119)</f>
        <v>52.526821061059138</v>
      </c>
      <c r="G120" s="232">
        <f>SUM(G4:G119)</f>
        <v>139.60093814020291</v>
      </c>
      <c r="H120" s="232">
        <f>SUM(H4:H119)-0.01</f>
        <v>192.1177592012622</v>
      </c>
    </row>
    <row r="121" spans="1:14" ht="13.5">
      <c r="A121" s="52"/>
      <c r="B121" s="52"/>
      <c r="C121" s="52"/>
      <c r="D121" s="52"/>
      <c r="E121" s="52"/>
      <c r="F121" s="210"/>
      <c r="G121" s="210"/>
      <c r="H121" s="169"/>
      <c r="J121">
        <f>150.18-150.05</f>
        <v>0.12999999999999545</v>
      </c>
    </row>
    <row r="122" spans="1:14" ht="13.5">
      <c r="A122" s="52"/>
      <c r="B122" s="52"/>
      <c r="C122" s="52"/>
      <c r="D122" s="52"/>
      <c r="E122" s="52"/>
      <c r="F122" s="52"/>
      <c r="G122" s="52"/>
      <c r="H122" s="52"/>
    </row>
    <row r="123" spans="1:14" ht="13.5">
      <c r="A123" s="52"/>
      <c r="B123" s="52"/>
      <c r="C123" s="52"/>
      <c r="D123" s="52"/>
      <c r="E123" s="52"/>
      <c r="F123" s="52"/>
      <c r="G123" s="52"/>
      <c r="H123" s="52"/>
    </row>
    <row r="124" spans="1:14" ht="13.5">
      <c r="A124" s="52"/>
      <c r="B124" s="52"/>
      <c r="C124" s="52"/>
      <c r="D124" s="52"/>
      <c r="E124" s="52"/>
      <c r="F124" s="52"/>
      <c r="G124" s="52"/>
      <c r="H124" s="52"/>
    </row>
    <row r="125" spans="1:14" ht="15.75">
      <c r="A125" s="52"/>
      <c r="B125" s="52"/>
      <c r="C125" s="52"/>
      <c r="D125" s="52"/>
      <c r="E125" s="52"/>
      <c r="F125" s="314" t="s">
        <v>822</v>
      </c>
      <c r="G125" s="314"/>
      <c r="H125" s="314"/>
    </row>
    <row r="126" spans="1:14" ht="15.75">
      <c r="A126" s="52"/>
      <c r="B126" s="52"/>
      <c r="C126" s="52"/>
      <c r="D126" s="52"/>
      <c r="E126" s="52"/>
      <c r="F126" s="314" t="s">
        <v>557</v>
      </c>
      <c r="G126" s="314"/>
      <c r="H126" s="314"/>
    </row>
  </sheetData>
  <sortState ref="A4:H120">
    <sortCondition ref="A4:A120"/>
  </sortState>
  <mergeCells count="5">
    <mergeCell ref="A1:H1"/>
    <mergeCell ref="F3:G3"/>
    <mergeCell ref="F2:H2"/>
    <mergeCell ref="F125:H125"/>
    <mergeCell ref="F126:H126"/>
  </mergeCells>
  <phoneticPr fontId="12" type="noConversion"/>
  <pageMargins left="0.5" right="0.5" top="0.5" bottom="0.5" header="0" footer="0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zoomScale="115" workbookViewId="0">
      <selection activeCell="F8" sqref="F8"/>
    </sheetView>
  </sheetViews>
  <sheetFormatPr defaultRowHeight="12.75"/>
  <cols>
    <col min="2" max="2" width="27.28515625" customWidth="1"/>
    <col min="3" max="3" width="0.42578125" customWidth="1"/>
    <col min="4" max="4" width="4.85546875" hidden="1" customWidth="1"/>
    <col min="5" max="5" width="14.7109375" hidden="1" customWidth="1"/>
    <col min="6" max="6" width="15.7109375" customWidth="1"/>
    <col min="7" max="7" width="15.5703125" customWidth="1"/>
    <col min="8" max="8" width="14.7109375" customWidth="1"/>
  </cols>
  <sheetData>
    <row r="1" spans="1:8" ht="21">
      <c r="A1" s="315" t="s">
        <v>845</v>
      </c>
      <c r="B1" s="315"/>
      <c r="C1" s="315"/>
      <c r="D1" s="315"/>
      <c r="E1" s="315"/>
      <c r="F1" s="315"/>
      <c r="G1" s="315"/>
      <c r="H1" s="315"/>
    </row>
    <row r="2" spans="1:8" ht="18.75" customHeight="1">
      <c r="A2" s="213" t="s">
        <v>551</v>
      </c>
      <c r="B2" s="213"/>
      <c r="C2" s="126"/>
      <c r="D2" s="316" t="s">
        <v>1556</v>
      </c>
      <c r="E2" s="316"/>
      <c r="F2" s="316"/>
      <c r="G2" s="316"/>
      <c r="H2" s="316"/>
    </row>
    <row r="3" spans="1:8" ht="34.5" customHeight="1">
      <c r="A3" s="147" t="s">
        <v>823</v>
      </c>
      <c r="B3" s="147" t="s">
        <v>836</v>
      </c>
      <c r="C3" s="214" t="s">
        <v>837</v>
      </c>
      <c r="D3" s="130" t="s">
        <v>1313</v>
      </c>
      <c r="E3" s="266" t="s">
        <v>1554</v>
      </c>
      <c r="F3" s="311" t="s">
        <v>838</v>
      </c>
      <c r="G3" s="312"/>
      <c r="H3" s="215" t="s">
        <v>821</v>
      </c>
    </row>
    <row r="4" spans="1:8" ht="15.75">
      <c r="A4" s="173">
        <v>1</v>
      </c>
      <c r="B4" s="154" t="s">
        <v>969</v>
      </c>
      <c r="C4" s="196">
        <v>86</v>
      </c>
      <c r="D4" s="196">
        <f t="shared" ref="D4:D35" si="0">C4*55/100*20</f>
        <v>946</v>
      </c>
      <c r="E4" s="196"/>
      <c r="F4" s="27">
        <f>657.21/1401411*D4</f>
        <v>0.44363906091788924</v>
      </c>
      <c r="G4" s="27">
        <v>1</v>
      </c>
      <c r="H4" s="175">
        <f t="shared" ref="H4:H35" si="1">F4+G4</f>
        <v>1.4436390609178893</v>
      </c>
    </row>
    <row r="5" spans="1:8" ht="15.75">
      <c r="A5" s="173">
        <v>2</v>
      </c>
      <c r="B5" s="154" t="s">
        <v>970</v>
      </c>
      <c r="C5" s="196">
        <v>105</v>
      </c>
      <c r="D5" s="196">
        <f t="shared" si="0"/>
        <v>1155</v>
      </c>
      <c r="E5" s="196"/>
      <c r="F5" s="27">
        <v>0.5</v>
      </c>
      <c r="G5" s="27">
        <v>1.42</v>
      </c>
      <c r="H5" s="175">
        <f t="shared" si="1"/>
        <v>1.92</v>
      </c>
    </row>
    <row r="6" spans="1:8" ht="15.75">
      <c r="A6" s="173">
        <v>3</v>
      </c>
      <c r="B6" s="154" t="s">
        <v>971</v>
      </c>
      <c r="C6" s="196">
        <v>47</v>
      </c>
      <c r="D6" s="196">
        <f t="shared" si="0"/>
        <v>517</v>
      </c>
      <c r="E6" s="196"/>
      <c r="F6" s="27">
        <v>0.2</v>
      </c>
      <c r="G6" s="27">
        <v>0.65</v>
      </c>
      <c r="H6" s="175">
        <f t="shared" si="1"/>
        <v>0.85000000000000009</v>
      </c>
    </row>
    <row r="7" spans="1:8" ht="15.75">
      <c r="A7" s="173">
        <v>4</v>
      </c>
      <c r="B7" s="154" t="s">
        <v>972</v>
      </c>
      <c r="C7" s="196">
        <v>47</v>
      </c>
      <c r="D7" s="196">
        <f t="shared" si="0"/>
        <v>517</v>
      </c>
      <c r="E7" s="196"/>
      <c r="F7" s="27">
        <v>0.2</v>
      </c>
      <c r="G7" s="27">
        <v>0.65</v>
      </c>
      <c r="H7" s="175">
        <f t="shared" si="1"/>
        <v>0.85000000000000009</v>
      </c>
    </row>
    <row r="8" spans="1:8" ht="15.75">
      <c r="A8" s="173">
        <v>5</v>
      </c>
      <c r="B8" s="154" t="s">
        <v>973</v>
      </c>
      <c r="C8" s="196">
        <v>58</v>
      </c>
      <c r="D8" s="196">
        <f t="shared" si="0"/>
        <v>638</v>
      </c>
      <c r="E8" s="196"/>
      <c r="F8" s="27">
        <v>0.25</v>
      </c>
      <c r="G8" s="27">
        <f>1746.56/1401411*D8</f>
        <v>0.79513096443512998</v>
      </c>
      <c r="H8" s="175">
        <f t="shared" si="1"/>
        <v>1.0451309644351299</v>
      </c>
    </row>
    <row r="9" spans="1:8" ht="15.75">
      <c r="A9" s="173">
        <v>6</v>
      </c>
      <c r="B9" s="154" t="s">
        <v>974</v>
      </c>
      <c r="C9" s="196">
        <v>66</v>
      </c>
      <c r="D9" s="196">
        <f t="shared" si="0"/>
        <v>726</v>
      </c>
      <c r="E9" s="196"/>
      <c r="F9" s="27">
        <v>0.32</v>
      </c>
      <c r="G9" s="27">
        <f>1746.56/1401411*D9</f>
        <v>0.90480420090894098</v>
      </c>
      <c r="H9" s="175">
        <f t="shared" si="1"/>
        <v>1.224804200908941</v>
      </c>
    </row>
    <row r="10" spans="1:8" ht="15.75">
      <c r="A10" s="173">
        <v>7</v>
      </c>
      <c r="B10" s="154" t="s">
        <v>975</v>
      </c>
      <c r="C10" s="196">
        <v>59</v>
      </c>
      <c r="D10" s="196">
        <f t="shared" si="0"/>
        <v>649</v>
      </c>
      <c r="E10" s="196"/>
      <c r="F10" s="27">
        <v>0.28000000000000003</v>
      </c>
      <c r="G10" s="27">
        <v>0.8</v>
      </c>
      <c r="H10" s="175">
        <f t="shared" si="1"/>
        <v>1.08</v>
      </c>
    </row>
    <row r="11" spans="1:8" ht="15.75">
      <c r="A11" s="173">
        <v>8</v>
      </c>
      <c r="B11" s="154" t="s">
        <v>976</v>
      </c>
      <c r="C11" s="196">
        <v>83</v>
      </c>
      <c r="D11" s="196">
        <f t="shared" si="0"/>
        <v>913</v>
      </c>
      <c r="E11" s="196"/>
      <c r="F11" s="27">
        <v>0.4</v>
      </c>
      <c r="G11" s="27">
        <v>0.95</v>
      </c>
      <c r="H11" s="175">
        <f t="shared" si="1"/>
        <v>1.35</v>
      </c>
    </row>
    <row r="12" spans="1:8" ht="15.75">
      <c r="A12" s="173">
        <v>9</v>
      </c>
      <c r="B12" s="154" t="s">
        <v>977</v>
      </c>
      <c r="C12" s="196">
        <v>55</v>
      </c>
      <c r="D12" s="196">
        <f t="shared" si="0"/>
        <v>605</v>
      </c>
      <c r="E12" s="196"/>
      <c r="F12" s="27">
        <v>0.22</v>
      </c>
      <c r="G12" s="27">
        <v>0.75</v>
      </c>
      <c r="H12" s="175">
        <f t="shared" si="1"/>
        <v>0.97</v>
      </c>
    </row>
    <row r="13" spans="1:8" ht="15.75">
      <c r="A13" s="173">
        <v>10</v>
      </c>
      <c r="B13" s="154" t="s">
        <v>978</v>
      </c>
      <c r="C13" s="196">
        <v>72</v>
      </c>
      <c r="D13" s="196">
        <f t="shared" si="0"/>
        <v>792</v>
      </c>
      <c r="E13" s="196"/>
      <c r="F13" s="27">
        <v>0.35</v>
      </c>
      <c r="G13" s="27">
        <v>0.9</v>
      </c>
      <c r="H13" s="175">
        <f t="shared" si="1"/>
        <v>1.25</v>
      </c>
    </row>
    <row r="14" spans="1:8" ht="15.75">
      <c r="A14" s="173">
        <v>11</v>
      </c>
      <c r="B14" s="154" t="s">
        <v>979</v>
      </c>
      <c r="C14" s="196">
        <v>66</v>
      </c>
      <c r="D14" s="196">
        <f t="shared" si="0"/>
        <v>726</v>
      </c>
      <c r="E14" s="196"/>
      <c r="F14" s="27">
        <v>0.32</v>
      </c>
      <c r="G14" s="27">
        <f>1746.56/1401411*D14</f>
        <v>0.90480420090894098</v>
      </c>
      <c r="H14" s="175">
        <f t="shared" si="1"/>
        <v>1.224804200908941</v>
      </c>
    </row>
    <row r="15" spans="1:8" ht="15.75">
      <c r="A15" s="173">
        <v>12</v>
      </c>
      <c r="B15" s="154" t="s">
        <v>980</v>
      </c>
      <c r="C15" s="196">
        <v>76</v>
      </c>
      <c r="D15" s="196">
        <f t="shared" si="0"/>
        <v>836</v>
      </c>
      <c r="E15" s="196"/>
      <c r="F15" s="27">
        <v>0.36</v>
      </c>
      <c r="G15" s="27">
        <v>0.92</v>
      </c>
      <c r="H15" s="175">
        <f t="shared" si="1"/>
        <v>1.28</v>
      </c>
    </row>
    <row r="16" spans="1:8" ht="15.75">
      <c r="A16" s="173">
        <v>13</v>
      </c>
      <c r="B16" s="154" t="s">
        <v>981</v>
      </c>
      <c r="C16" s="196">
        <v>30</v>
      </c>
      <c r="D16" s="196">
        <f t="shared" si="0"/>
        <v>330</v>
      </c>
      <c r="E16" s="196"/>
      <c r="F16" s="27">
        <v>0.17</v>
      </c>
      <c r="G16" s="27">
        <v>0.4</v>
      </c>
      <c r="H16" s="175">
        <f t="shared" si="1"/>
        <v>0.57000000000000006</v>
      </c>
    </row>
    <row r="17" spans="1:8" ht="15.75">
      <c r="A17" s="173">
        <v>14</v>
      </c>
      <c r="B17" s="154" t="s">
        <v>982</v>
      </c>
      <c r="C17" s="196">
        <v>110</v>
      </c>
      <c r="D17" s="196">
        <f t="shared" si="0"/>
        <v>1210</v>
      </c>
      <c r="E17" s="196"/>
      <c r="F17" s="27">
        <v>0.55000000000000004</v>
      </c>
      <c r="G17" s="27">
        <v>1.5</v>
      </c>
      <c r="H17" s="175">
        <f t="shared" si="1"/>
        <v>2.0499999999999998</v>
      </c>
    </row>
    <row r="18" spans="1:8" ht="15.75">
      <c r="A18" s="173">
        <v>15</v>
      </c>
      <c r="B18" s="154" t="s">
        <v>983</v>
      </c>
      <c r="C18" s="196">
        <v>46</v>
      </c>
      <c r="D18" s="196">
        <f t="shared" si="0"/>
        <v>506</v>
      </c>
      <c r="E18" s="196"/>
      <c r="F18" s="27">
        <v>0.2</v>
      </c>
      <c r="G18" s="27">
        <v>0.65</v>
      </c>
      <c r="H18" s="175">
        <f t="shared" si="1"/>
        <v>0.85000000000000009</v>
      </c>
    </row>
    <row r="19" spans="1:8" ht="15.75">
      <c r="A19" s="173">
        <v>16</v>
      </c>
      <c r="B19" s="154" t="s">
        <v>984</v>
      </c>
      <c r="C19" s="196">
        <v>48</v>
      </c>
      <c r="D19" s="196">
        <f t="shared" si="0"/>
        <v>528</v>
      </c>
      <c r="E19" s="196"/>
      <c r="F19" s="27">
        <v>0.2</v>
      </c>
      <c r="G19" s="27">
        <f>1746.56/1401411*D19</f>
        <v>0.65803941884286621</v>
      </c>
      <c r="H19" s="175">
        <f t="shared" si="1"/>
        <v>0.85803941884286616</v>
      </c>
    </row>
    <row r="20" spans="1:8" ht="15.75">
      <c r="A20" s="173">
        <v>17</v>
      </c>
      <c r="B20" s="154" t="s">
        <v>985</v>
      </c>
      <c r="C20" s="196">
        <v>67</v>
      </c>
      <c r="D20" s="196">
        <f t="shared" si="0"/>
        <v>737</v>
      </c>
      <c r="E20" s="196"/>
      <c r="F20" s="27">
        <v>0.35</v>
      </c>
      <c r="G20" s="27">
        <v>0.9</v>
      </c>
      <c r="H20" s="175">
        <f t="shared" si="1"/>
        <v>1.25</v>
      </c>
    </row>
    <row r="21" spans="1:8" ht="15.75">
      <c r="A21" s="173">
        <v>18</v>
      </c>
      <c r="B21" s="154" t="s">
        <v>986</v>
      </c>
      <c r="C21" s="196">
        <v>20</v>
      </c>
      <c r="D21" s="196">
        <f t="shared" si="0"/>
        <v>220</v>
      </c>
      <c r="E21" s="196"/>
      <c r="F21" s="27">
        <v>0.15</v>
      </c>
      <c r="G21" s="27">
        <v>0.33</v>
      </c>
      <c r="H21" s="175">
        <f t="shared" si="1"/>
        <v>0.48</v>
      </c>
    </row>
    <row r="22" spans="1:8" ht="15.75">
      <c r="A22" s="173">
        <v>19</v>
      </c>
      <c r="B22" s="154" t="s">
        <v>987</v>
      </c>
      <c r="C22" s="196">
        <v>84</v>
      </c>
      <c r="D22" s="196">
        <f t="shared" si="0"/>
        <v>924</v>
      </c>
      <c r="E22" s="196"/>
      <c r="F22" s="27">
        <v>0.4</v>
      </c>
      <c r="G22" s="27">
        <v>0.95</v>
      </c>
      <c r="H22" s="175">
        <f t="shared" si="1"/>
        <v>1.35</v>
      </c>
    </row>
    <row r="23" spans="1:8" ht="15.75">
      <c r="A23" s="173">
        <v>20</v>
      </c>
      <c r="B23" s="154" t="s">
        <v>988</v>
      </c>
      <c r="C23" s="196">
        <v>38</v>
      </c>
      <c r="D23" s="196">
        <f t="shared" si="0"/>
        <v>418</v>
      </c>
      <c r="E23" s="196"/>
      <c r="F23" s="27">
        <v>0.18</v>
      </c>
      <c r="G23" s="27">
        <v>0.5</v>
      </c>
      <c r="H23" s="175">
        <f t="shared" si="1"/>
        <v>0.67999999999999994</v>
      </c>
    </row>
    <row r="24" spans="1:8" ht="15.75">
      <c r="A24" s="173">
        <v>21</v>
      </c>
      <c r="B24" s="154" t="s">
        <v>989</v>
      </c>
      <c r="C24" s="196">
        <v>106</v>
      </c>
      <c r="D24" s="196">
        <f t="shared" si="0"/>
        <v>1166</v>
      </c>
      <c r="E24" s="196"/>
      <c r="F24" s="27">
        <f>657.21/1401411*D24</f>
        <v>0.54681093554995652</v>
      </c>
      <c r="G24" s="27">
        <f>1746.56/1401411*D24</f>
        <v>1.4531703832779961</v>
      </c>
      <c r="H24" s="175">
        <f t="shared" si="1"/>
        <v>1.9999813188279525</v>
      </c>
    </row>
    <row r="25" spans="1:8" ht="15.75">
      <c r="A25" s="173">
        <v>22</v>
      </c>
      <c r="B25" s="154" t="s">
        <v>990</v>
      </c>
      <c r="C25" s="196">
        <v>64</v>
      </c>
      <c r="D25" s="196">
        <f t="shared" si="0"/>
        <v>704</v>
      </c>
      <c r="E25" s="196"/>
      <c r="F25" s="27">
        <v>0.3</v>
      </c>
      <c r="G25" s="27">
        <f>1746.56/1401411*D25</f>
        <v>0.8773858917904882</v>
      </c>
      <c r="H25" s="175">
        <f t="shared" si="1"/>
        <v>1.1773858917904882</v>
      </c>
    </row>
    <row r="26" spans="1:8" ht="15.75">
      <c r="A26" s="173">
        <v>23</v>
      </c>
      <c r="B26" s="154" t="s">
        <v>991</v>
      </c>
      <c r="C26" s="196">
        <v>142</v>
      </c>
      <c r="D26" s="196">
        <f t="shared" si="0"/>
        <v>1562</v>
      </c>
      <c r="E26" s="196"/>
      <c r="F26" s="27">
        <v>0.65</v>
      </c>
      <c r="G26" s="27">
        <f>1746.56/1401411*D26</f>
        <v>1.9466999474101458</v>
      </c>
      <c r="H26" s="175">
        <f t="shared" si="1"/>
        <v>2.596699947410146</v>
      </c>
    </row>
    <row r="27" spans="1:8" ht="15.75">
      <c r="A27" s="173">
        <v>24</v>
      </c>
      <c r="B27" s="154" t="s">
        <v>992</v>
      </c>
      <c r="C27" s="196">
        <v>42</v>
      </c>
      <c r="D27" s="196">
        <f t="shared" si="0"/>
        <v>462</v>
      </c>
      <c r="E27" s="196"/>
      <c r="F27" s="27">
        <v>0.19</v>
      </c>
      <c r="G27" s="27">
        <v>0.6</v>
      </c>
      <c r="H27" s="175">
        <f t="shared" si="1"/>
        <v>0.79</v>
      </c>
    </row>
    <row r="28" spans="1:8" ht="15.75">
      <c r="A28" s="173">
        <v>25</v>
      </c>
      <c r="B28" s="154" t="s">
        <v>993</v>
      </c>
      <c r="C28" s="196">
        <v>92</v>
      </c>
      <c r="D28" s="196">
        <f t="shared" si="0"/>
        <v>1012</v>
      </c>
      <c r="E28" s="196"/>
      <c r="F28" s="27">
        <v>0.45</v>
      </c>
      <c r="G28" s="27">
        <v>1</v>
      </c>
      <c r="H28" s="175">
        <f t="shared" si="1"/>
        <v>1.45</v>
      </c>
    </row>
    <row r="29" spans="1:8" ht="15.75">
      <c r="A29" s="173">
        <v>26</v>
      </c>
      <c r="B29" s="154" t="s">
        <v>994</v>
      </c>
      <c r="C29" s="196">
        <v>50</v>
      </c>
      <c r="D29" s="196">
        <f t="shared" si="0"/>
        <v>550</v>
      </c>
      <c r="E29" s="196"/>
      <c r="F29" s="27">
        <v>0.2</v>
      </c>
      <c r="G29" s="27">
        <f>1746.56/1401411*D29</f>
        <v>0.68545772796131899</v>
      </c>
      <c r="H29" s="175">
        <f t="shared" si="1"/>
        <v>0.88545772796131894</v>
      </c>
    </row>
    <row r="30" spans="1:8" ht="15.75">
      <c r="A30" s="173">
        <v>27</v>
      </c>
      <c r="B30" s="154" t="s">
        <v>995</v>
      </c>
      <c r="C30" s="196">
        <v>47</v>
      </c>
      <c r="D30" s="196">
        <f t="shared" si="0"/>
        <v>517</v>
      </c>
      <c r="E30" s="196"/>
      <c r="F30" s="27">
        <v>0.2</v>
      </c>
      <c r="G30" s="27">
        <v>0.65</v>
      </c>
      <c r="H30" s="175">
        <f t="shared" si="1"/>
        <v>0.85000000000000009</v>
      </c>
    </row>
    <row r="31" spans="1:8" ht="15.75">
      <c r="A31" s="173">
        <v>28</v>
      </c>
      <c r="B31" s="154" t="s">
        <v>996</v>
      </c>
      <c r="C31" s="196">
        <v>34</v>
      </c>
      <c r="D31" s="196">
        <f t="shared" si="0"/>
        <v>374</v>
      </c>
      <c r="E31" s="196"/>
      <c r="F31" s="27">
        <f>657.21/1401411*D31</f>
        <v>0.17539218687451436</v>
      </c>
      <c r="G31" s="27">
        <f>1746.56/1401411*D31</f>
        <v>0.46611125501369688</v>
      </c>
      <c r="H31" s="175">
        <f t="shared" si="1"/>
        <v>0.64150344188821129</v>
      </c>
    </row>
    <row r="32" spans="1:8" ht="15.75">
      <c r="A32" s="173">
        <v>29</v>
      </c>
      <c r="B32" s="154" t="s">
        <v>997</v>
      </c>
      <c r="C32" s="196">
        <v>103</v>
      </c>
      <c r="D32" s="196">
        <f t="shared" si="0"/>
        <v>1133</v>
      </c>
      <c r="E32" s="196"/>
      <c r="F32" s="27">
        <v>0.5</v>
      </c>
      <c r="G32" s="27">
        <v>1.4</v>
      </c>
      <c r="H32" s="175">
        <f t="shared" si="1"/>
        <v>1.9</v>
      </c>
    </row>
    <row r="33" spans="1:8" ht="15.75">
      <c r="A33" s="173">
        <v>30</v>
      </c>
      <c r="B33" s="154" t="s">
        <v>998</v>
      </c>
      <c r="C33" s="196">
        <v>84</v>
      </c>
      <c r="D33" s="196">
        <f t="shared" si="0"/>
        <v>924</v>
      </c>
      <c r="E33" s="196"/>
      <c r="F33" s="27">
        <v>0.4</v>
      </c>
      <c r="G33" s="27">
        <v>0.95</v>
      </c>
      <c r="H33" s="175">
        <f t="shared" si="1"/>
        <v>1.35</v>
      </c>
    </row>
    <row r="34" spans="1:8" ht="15.75">
      <c r="A34" s="173">
        <v>31</v>
      </c>
      <c r="B34" s="154" t="s">
        <v>999</v>
      </c>
      <c r="C34" s="196">
        <v>81</v>
      </c>
      <c r="D34" s="196">
        <f t="shared" si="0"/>
        <v>891</v>
      </c>
      <c r="E34" s="196"/>
      <c r="F34" s="27">
        <v>0.38</v>
      </c>
      <c r="G34" s="27">
        <v>0.95</v>
      </c>
      <c r="H34" s="175">
        <f t="shared" si="1"/>
        <v>1.33</v>
      </c>
    </row>
    <row r="35" spans="1:8" ht="15.75">
      <c r="A35" s="173">
        <v>32</v>
      </c>
      <c r="B35" s="154" t="s">
        <v>1000</v>
      </c>
      <c r="C35" s="196">
        <v>109</v>
      </c>
      <c r="D35" s="196">
        <f t="shared" si="0"/>
        <v>1199</v>
      </c>
      <c r="E35" s="196"/>
      <c r="F35" s="27">
        <v>0.55000000000000004</v>
      </c>
      <c r="G35" s="27">
        <v>1.5</v>
      </c>
      <c r="H35" s="175">
        <f t="shared" si="1"/>
        <v>2.0499999999999998</v>
      </c>
    </row>
    <row r="36" spans="1:8" ht="15.75">
      <c r="A36" s="173">
        <v>33</v>
      </c>
      <c r="B36" s="154" t="s">
        <v>1001</v>
      </c>
      <c r="C36" s="196">
        <v>76</v>
      </c>
      <c r="D36" s="196">
        <f t="shared" ref="D36:D67" si="2">C36*55/100*20</f>
        <v>836</v>
      </c>
      <c r="E36" s="196"/>
      <c r="F36" s="27">
        <v>0.36</v>
      </c>
      <c r="G36" s="27">
        <v>0.92</v>
      </c>
      <c r="H36" s="175">
        <f t="shared" ref="H36:H67" si="3">F36+G36</f>
        <v>1.28</v>
      </c>
    </row>
    <row r="37" spans="1:8" ht="15.75">
      <c r="A37" s="173">
        <v>34</v>
      </c>
      <c r="B37" s="154" t="s">
        <v>1002</v>
      </c>
      <c r="C37" s="196">
        <v>11</v>
      </c>
      <c r="D37" s="196">
        <f t="shared" si="2"/>
        <v>121</v>
      </c>
      <c r="E37" s="196"/>
      <c r="F37" s="27">
        <v>0.15</v>
      </c>
      <c r="G37" s="27">
        <v>0.3</v>
      </c>
      <c r="H37" s="175">
        <f t="shared" si="3"/>
        <v>0.44999999999999996</v>
      </c>
    </row>
    <row r="38" spans="1:8" ht="15.75">
      <c r="A38" s="173">
        <v>35</v>
      </c>
      <c r="B38" s="154" t="s">
        <v>1003</v>
      </c>
      <c r="C38" s="196">
        <v>59</v>
      </c>
      <c r="D38" s="196">
        <f t="shared" si="2"/>
        <v>649</v>
      </c>
      <c r="E38" s="196"/>
      <c r="F38" s="27">
        <v>0.28000000000000003</v>
      </c>
      <c r="G38" s="27">
        <v>0.8</v>
      </c>
      <c r="H38" s="175">
        <f t="shared" si="3"/>
        <v>1.08</v>
      </c>
    </row>
    <row r="39" spans="1:8" ht="15.75">
      <c r="A39" s="173">
        <v>36</v>
      </c>
      <c r="B39" s="154" t="s">
        <v>1004</v>
      </c>
      <c r="C39" s="196">
        <v>13</v>
      </c>
      <c r="D39" s="196">
        <f t="shared" si="2"/>
        <v>143</v>
      </c>
      <c r="E39" s="196"/>
      <c r="F39" s="27">
        <v>0.15</v>
      </c>
      <c r="G39" s="27">
        <v>0.3</v>
      </c>
      <c r="H39" s="175">
        <f t="shared" si="3"/>
        <v>0.44999999999999996</v>
      </c>
    </row>
    <row r="40" spans="1:8" ht="15.75">
      <c r="A40" s="173">
        <v>37</v>
      </c>
      <c r="B40" s="154" t="s">
        <v>1005</v>
      </c>
      <c r="C40" s="196">
        <v>88</v>
      </c>
      <c r="D40" s="196">
        <f t="shared" si="2"/>
        <v>968</v>
      </c>
      <c r="E40" s="196"/>
      <c r="F40" s="27">
        <v>0.45</v>
      </c>
      <c r="G40" s="27">
        <v>1</v>
      </c>
      <c r="H40" s="175">
        <f t="shared" si="3"/>
        <v>1.45</v>
      </c>
    </row>
    <row r="41" spans="1:8" ht="15.75">
      <c r="A41" s="173">
        <v>38</v>
      </c>
      <c r="B41" s="176" t="s">
        <v>1006</v>
      </c>
      <c r="C41" s="196">
        <v>102</v>
      </c>
      <c r="D41" s="196">
        <f t="shared" si="2"/>
        <v>1122</v>
      </c>
      <c r="E41" s="196"/>
      <c r="F41" s="27">
        <v>0.5</v>
      </c>
      <c r="G41" s="27">
        <f>1746.56/1401411*D41</f>
        <v>1.3983337650410905</v>
      </c>
      <c r="H41" s="175">
        <f t="shared" si="3"/>
        <v>1.8983337650410905</v>
      </c>
    </row>
    <row r="42" spans="1:8" ht="15.75">
      <c r="A42" s="173">
        <v>39</v>
      </c>
      <c r="B42" s="154" t="s">
        <v>1007</v>
      </c>
      <c r="C42" s="196">
        <v>109</v>
      </c>
      <c r="D42" s="196">
        <f t="shared" si="2"/>
        <v>1199</v>
      </c>
      <c r="E42" s="196"/>
      <c r="F42" s="27">
        <v>0.55000000000000004</v>
      </c>
      <c r="G42" s="27">
        <v>1.5</v>
      </c>
      <c r="H42" s="175">
        <f t="shared" si="3"/>
        <v>2.0499999999999998</v>
      </c>
    </row>
    <row r="43" spans="1:8" ht="15.75">
      <c r="A43" s="173">
        <v>40</v>
      </c>
      <c r="B43" s="154" t="s">
        <v>1008</v>
      </c>
      <c r="C43" s="196">
        <v>60</v>
      </c>
      <c r="D43" s="196">
        <f t="shared" si="2"/>
        <v>660</v>
      </c>
      <c r="E43" s="196"/>
      <c r="F43" s="27">
        <v>0.28000000000000003</v>
      </c>
      <c r="G43" s="27">
        <v>0.8</v>
      </c>
      <c r="H43" s="175">
        <f t="shared" si="3"/>
        <v>1.08</v>
      </c>
    </row>
    <row r="44" spans="1:8" ht="15.75">
      <c r="A44" s="173">
        <v>41</v>
      </c>
      <c r="B44" s="154" t="s">
        <v>1009</v>
      </c>
      <c r="C44" s="196">
        <v>101</v>
      </c>
      <c r="D44" s="196">
        <f t="shared" si="2"/>
        <v>1111</v>
      </c>
      <c r="E44" s="196"/>
      <c r="F44" s="27">
        <v>0.5</v>
      </c>
      <c r="G44" s="27">
        <v>1.35</v>
      </c>
      <c r="H44" s="175">
        <f t="shared" si="3"/>
        <v>1.85</v>
      </c>
    </row>
    <row r="45" spans="1:8" ht="15.75">
      <c r="A45" s="173">
        <v>42</v>
      </c>
      <c r="B45" s="154" t="s">
        <v>1010</v>
      </c>
      <c r="C45" s="196">
        <v>69</v>
      </c>
      <c r="D45" s="196">
        <f t="shared" si="2"/>
        <v>759</v>
      </c>
      <c r="E45" s="196"/>
      <c r="F45" s="27">
        <v>0.35</v>
      </c>
      <c r="G45" s="27">
        <v>0.9</v>
      </c>
      <c r="H45" s="175">
        <f t="shared" si="3"/>
        <v>1.25</v>
      </c>
    </row>
    <row r="46" spans="1:8" ht="15.75">
      <c r="A46" s="173">
        <v>43</v>
      </c>
      <c r="B46" s="154" t="s">
        <v>1011</v>
      </c>
      <c r="C46" s="196">
        <v>71</v>
      </c>
      <c r="D46" s="196">
        <f t="shared" si="2"/>
        <v>781</v>
      </c>
      <c r="E46" s="196"/>
      <c r="F46" s="27">
        <v>0.35</v>
      </c>
      <c r="G46" s="27">
        <v>0.9</v>
      </c>
      <c r="H46" s="175">
        <f t="shared" si="3"/>
        <v>1.25</v>
      </c>
    </row>
    <row r="47" spans="1:8" ht="15.75">
      <c r="A47" s="173">
        <v>44</v>
      </c>
      <c r="B47" s="154" t="s">
        <v>1012</v>
      </c>
      <c r="C47" s="196">
        <v>61</v>
      </c>
      <c r="D47" s="196">
        <f t="shared" si="2"/>
        <v>671</v>
      </c>
      <c r="E47" s="196"/>
      <c r="F47" s="27">
        <v>0.3</v>
      </c>
      <c r="G47" s="27">
        <v>0.8</v>
      </c>
      <c r="H47" s="175">
        <f t="shared" si="3"/>
        <v>1.1000000000000001</v>
      </c>
    </row>
    <row r="48" spans="1:8" ht="15.75">
      <c r="A48" s="173">
        <v>45</v>
      </c>
      <c r="B48" s="154" t="s">
        <v>1013</v>
      </c>
      <c r="C48" s="196">
        <v>31</v>
      </c>
      <c r="D48" s="196">
        <f t="shared" si="2"/>
        <v>341</v>
      </c>
      <c r="E48" s="196"/>
      <c r="F48" s="27">
        <v>0.17</v>
      </c>
      <c r="G48" s="27">
        <v>0.4</v>
      </c>
      <c r="H48" s="175">
        <f t="shared" si="3"/>
        <v>0.57000000000000006</v>
      </c>
    </row>
    <row r="49" spans="1:8" ht="15.75">
      <c r="A49" s="173">
        <v>46</v>
      </c>
      <c r="B49" s="154" t="s">
        <v>1014</v>
      </c>
      <c r="C49" s="196">
        <v>95</v>
      </c>
      <c r="D49" s="196">
        <f t="shared" si="2"/>
        <v>1045</v>
      </c>
      <c r="E49" s="196"/>
      <c r="F49" s="27">
        <v>0.45</v>
      </c>
      <c r="G49" s="27">
        <v>1</v>
      </c>
      <c r="H49" s="175">
        <f t="shared" si="3"/>
        <v>1.45</v>
      </c>
    </row>
    <row r="50" spans="1:8" ht="15.75">
      <c r="A50" s="173">
        <v>47</v>
      </c>
      <c r="B50" s="154" t="s">
        <v>1015</v>
      </c>
      <c r="C50" s="196">
        <v>59</v>
      </c>
      <c r="D50" s="196">
        <f t="shared" si="2"/>
        <v>649</v>
      </c>
      <c r="E50" s="196"/>
      <c r="F50" s="27">
        <v>0.28000000000000003</v>
      </c>
      <c r="G50" s="27">
        <v>0.8</v>
      </c>
      <c r="H50" s="175">
        <f t="shared" si="3"/>
        <v>1.08</v>
      </c>
    </row>
    <row r="51" spans="1:8" ht="15.75">
      <c r="A51" s="173">
        <v>48</v>
      </c>
      <c r="B51" s="154" t="s">
        <v>1016</v>
      </c>
      <c r="C51" s="196">
        <v>30</v>
      </c>
      <c r="D51" s="196">
        <f t="shared" si="2"/>
        <v>330</v>
      </c>
      <c r="E51" s="196"/>
      <c r="F51" s="27">
        <v>0.17</v>
      </c>
      <c r="G51" s="27">
        <v>0.4</v>
      </c>
      <c r="H51" s="175">
        <f t="shared" si="3"/>
        <v>0.57000000000000006</v>
      </c>
    </row>
    <row r="52" spans="1:8" ht="15.75">
      <c r="A52" s="173">
        <v>49</v>
      </c>
      <c r="B52" s="154" t="s">
        <v>1017</v>
      </c>
      <c r="C52" s="196">
        <v>84</v>
      </c>
      <c r="D52" s="196">
        <f t="shared" si="2"/>
        <v>924</v>
      </c>
      <c r="E52" s="196"/>
      <c r="F52" s="27">
        <v>0.4</v>
      </c>
      <c r="G52" s="27">
        <v>0.95</v>
      </c>
      <c r="H52" s="175">
        <f t="shared" si="3"/>
        <v>1.35</v>
      </c>
    </row>
    <row r="53" spans="1:8" ht="15.75">
      <c r="A53" s="173">
        <v>50</v>
      </c>
      <c r="B53" s="154" t="s">
        <v>1018</v>
      </c>
      <c r="C53" s="196">
        <v>66</v>
      </c>
      <c r="D53" s="196">
        <f t="shared" si="2"/>
        <v>726</v>
      </c>
      <c r="E53" s="196"/>
      <c r="F53" s="27">
        <v>0.32</v>
      </c>
      <c r="G53" s="27">
        <f>1746.56/1401411*D53</f>
        <v>0.90480420090894098</v>
      </c>
      <c r="H53" s="175">
        <f t="shared" si="3"/>
        <v>1.224804200908941</v>
      </c>
    </row>
    <row r="54" spans="1:8" ht="15.75">
      <c r="A54" s="173">
        <v>51</v>
      </c>
      <c r="B54" s="154" t="s">
        <v>1019</v>
      </c>
      <c r="C54" s="196">
        <v>61</v>
      </c>
      <c r="D54" s="196">
        <f t="shared" si="2"/>
        <v>671</v>
      </c>
      <c r="E54" s="196"/>
      <c r="F54" s="27">
        <v>0.3</v>
      </c>
      <c r="G54" s="27">
        <v>0.8</v>
      </c>
      <c r="H54" s="175">
        <f t="shared" si="3"/>
        <v>1.1000000000000001</v>
      </c>
    </row>
    <row r="55" spans="1:8" ht="15.75">
      <c r="A55" s="173">
        <v>52</v>
      </c>
      <c r="B55" s="154" t="s">
        <v>1020</v>
      </c>
      <c r="C55" s="196">
        <v>79</v>
      </c>
      <c r="D55" s="196">
        <f t="shared" si="2"/>
        <v>869</v>
      </c>
      <c r="E55" s="196"/>
      <c r="F55" s="27">
        <v>0.38</v>
      </c>
      <c r="G55" s="27">
        <v>0.95</v>
      </c>
      <c r="H55" s="175">
        <f t="shared" si="3"/>
        <v>1.33</v>
      </c>
    </row>
    <row r="56" spans="1:8" ht="15.75">
      <c r="A56" s="173">
        <v>53</v>
      </c>
      <c r="B56" s="154" t="s">
        <v>1021</v>
      </c>
      <c r="C56" s="196">
        <v>64</v>
      </c>
      <c r="D56" s="196">
        <f t="shared" si="2"/>
        <v>704</v>
      </c>
      <c r="E56" s="196"/>
      <c r="F56" s="27">
        <v>0.3</v>
      </c>
      <c r="G56" s="27">
        <f>1746.56/1401411*D56</f>
        <v>0.8773858917904882</v>
      </c>
      <c r="H56" s="175">
        <f t="shared" si="3"/>
        <v>1.1773858917904882</v>
      </c>
    </row>
    <row r="57" spans="1:8" ht="15.75">
      <c r="A57" s="173">
        <v>54</v>
      </c>
      <c r="B57" s="154" t="s">
        <v>1022</v>
      </c>
      <c r="C57" s="196">
        <v>55</v>
      </c>
      <c r="D57" s="196">
        <f t="shared" si="2"/>
        <v>605</v>
      </c>
      <c r="E57" s="196"/>
      <c r="F57" s="27">
        <v>0.22</v>
      </c>
      <c r="G57" s="27">
        <f>1746.56/1401411*D57</f>
        <v>0.75400350075745082</v>
      </c>
      <c r="H57" s="175">
        <f t="shared" si="3"/>
        <v>0.97400350075745079</v>
      </c>
    </row>
    <row r="58" spans="1:8" ht="15.75">
      <c r="A58" s="173">
        <v>55</v>
      </c>
      <c r="B58" s="154" t="s">
        <v>1023</v>
      </c>
      <c r="C58" s="196">
        <v>34</v>
      </c>
      <c r="D58" s="196">
        <f t="shared" si="2"/>
        <v>374</v>
      </c>
      <c r="E58" s="196"/>
      <c r="F58" s="27">
        <f>657.21/1401411*D58</f>
        <v>0.17539218687451436</v>
      </c>
      <c r="G58" s="27">
        <f>1746.56/1401411*D58</f>
        <v>0.46611125501369688</v>
      </c>
      <c r="H58" s="175">
        <f t="shared" si="3"/>
        <v>0.64150344188821129</v>
      </c>
    </row>
    <row r="59" spans="1:8" ht="15.75">
      <c r="A59" s="173">
        <v>56</v>
      </c>
      <c r="B59" s="154" t="s">
        <v>1024</v>
      </c>
      <c r="C59" s="196">
        <v>71</v>
      </c>
      <c r="D59" s="196">
        <f t="shared" si="2"/>
        <v>781</v>
      </c>
      <c r="E59" s="196"/>
      <c r="F59" s="27">
        <v>0.35</v>
      </c>
      <c r="G59" s="27">
        <v>0.9</v>
      </c>
      <c r="H59" s="175">
        <f t="shared" si="3"/>
        <v>1.25</v>
      </c>
    </row>
    <row r="60" spans="1:8" ht="15.75">
      <c r="A60" s="173">
        <v>57</v>
      </c>
      <c r="B60" s="154" t="s">
        <v>1025</v>
      </c>
      <c r="C60" s="196">
        <v>41</v>
      </c>
      <c r="D60" s="196">
        <f t="shared" si="2"/>
        <v>451</v>
      </c>
      <c r="E60" s="196"/>
      <c r="F60" s="27">
        <v>0.19</v>
      </c>
      <c r="G60" s="27">
        <f>1746.56/1401411*D60</f>
        <v>0.56207533692828149</v>
      </c>
      <c r="H60" s="175">
        <f t="shared" si="3"/>
        <v>0.75207533692828155</v>
      </c>
    </row>
    <row r="61" spans="1:8" ht="15.75">
      <c r="A61" s="173">
        <v>58</v>
      </c>
      <c r="B61" s="154" t="s">
        <v>1026</v>
      </c>
      <c r="C61" s="196">
        <v>132</v>
      </c>
      <c r="D61" s="196">
        <f t="shared" si="2"/>
        <v>1452</v>
      </c>
      <c r="E61" s="196"/>
      <c r="F61" s="27">
        <v>0.6</v>
      </c>
      <c r="G61" s="27">
        <v>1.8</v>
      </c>
      <c r="H61" s="175">
        <f t="shared" si="3"/>
        <v>2.4</v>
      </c>
    </row>
    <row r="62" spans="1:8" ht="15.75">
      <c r="A62" s="173">
        <v>59</v>
      </c>
      <c r="B62" s="154" t="s">
        <v>1027</v>
      </c>
      <c r="C62" s="196">
        <v>38</v>
      </c>
      <c r="D62" s="196">
        <f t="shared" si="2"/>
        <v>418</v>
      </c>
      <c r="E62" s="196"/>
      <c r="F62" s="27">
        <v>0.18</v>
      </c>
      <c r="G62" s="27">
        <v>0.5</v>
      </c>
      <c r="H62" s="175">
        <f t="shared" si="3"/>
        <v>0.67999999999999994</v>
      </c>
    </row>
    <row r="63" spans="1:8" ht="15.75">
      <c r="A63" s="173">
        <v>60</v>
      </c>
      <c r="B63" s="154" t="s">
        <v>1028</v>
      </c>
      <c r="C63" s="196">
        <v>121</v>
      </c>
      <c r="D63" s="196">
        <f t="shared" si="2"/>
        <v>1331</v>
      </c>
      <c r="E63" s="196"/>
      <c r="F63" s="27">
        <v>0.55000000000000004</v>
      </c>
      <c r="G63" s="27">
        <f>1746.56/1401411*D63</f>
        <v>1.6588077016663918</v>
      </c>
      <c r="H63" s="175">
        <f t="shared" si="3"/>
        <v>2.2088077016663918</v>
      </c>
    </row>
    <row r="64" spans="1:8" ht="15.75">
      <c r="A64" s="173">
        <v>61</v>
      </c>
      <c r="B64" s="154" t="s">
        <v>1029</v>
      </c>
      <c r="C64" s="196">
        <v>71</v>
      </c>
      <c r="D64" s="196">
        <f t="shared" si="2"/>
        <v>781</v>
      </c>
      <c r="E64" s="196"/>
      <c r="F64" s="27">
        <v>0.35</v>
      </c>
      <c r="G64" s="27">
        <v>0.9</v>
      </c>
      <c r="H64" s="175">
        <f t="shared" si="3"/>
        <v>1.25</v>
      </c>
    </row>
    <row r="65" spans="1:8" ht="15.75">
      <c r="A65" s="173">
        <v>62</v>
      </c>
      <c r="B65" s="154" t="s">
        <v>1030</v>
      </c>
      <c r="C65" s="196">
        <v>54</v>
      </c>
      <c r="D65" s="196">
        <f t="shared" si="2"/>
        <v>594</v>
      </c>
      <c r="E65" s="196"/>
      <c r="F65" s="27">
        <v>0.22</v>
      </c>
      <c r="G65" s="27">
        <v>0.75</v>
      </c>
      <c r="H65" s="175">
        <f t="shared" si="3"/>
        <v>0.97</v>
      </c>
    </row>
    <row r="66" spans="1:8" ht="15.75">
      <c r="A66" s="173">
        <v>63</v>
      </c>
      <c r="B66" s="154" t="s">
        <v>1031</v>
      </c>
      <c r="C66" s="196">
        <v>66</v>
      </c>
      <c r="D66" s="196">
        <f t="shared" si="2"/>
        <v>726</v>
      </c>
      <c r="E66" s="196"/>
      <c r="F66" s="27">
        <v>0.32</v>
      </c>
      <c r="G66" s="27">
        <f>1746.56/1401411*D66</f>
        <v>0.90480420090894098</v>
      </c>
      <c r="H66" s="175">
        <f t="shared" si="3"/>
        <v>1.224804200908941</v>
      </c>
    </row>
    <row r="67" spans="1:8" ht="15.75">
      <c r="A67" s="173">
        <v>64</v>
      </c>
      <c r="B67" s="154" t="s">
        <v>1032</v>
      </c>
      <c r="C67" s="196">
        <v>41</v>
      </c>
      <c r="D67" s="196">
        <f t="shared" si="2"/>
        <v>451</v>
      </c>
      <c r="E67" s="196"/>
      <c r="F67" s="27">
        <v>0.19</v>
      </c>
      <c r="G67" s="27">
        <f>1746.56/1401411*D67</f>
        <v>0.56207533692828149</v>
      </c>
      <c r="H67" s="175">
        <f t="shared" si="3"/>
        <v>0.75207533692828155</v>
      </c>
    </row>
    <row r="68" spans="1:8" ht="15.75">
      <c r="A68" s="173">
        <v>65</v>
      </c>
      <c r="B68" s="154" t="s">
        <v>1033</v>
      </c>
      <c r="C68" s="196">
        <v>64</v>
      </c>
      <c r="D68" s="196">
        <f t="shared" ref="D68:D99" si="4">C68*55/100*20</f>
        <v>704</v>
      </c>
      <c r="E68" s="196"/>
      <c r="F68" s="27">
        <v>0.3</v>
      </c>
      <c r="G68" s="27">
        <f>1746.56/1401411*D68</f>
        <v>0.8773858917904882</v>
      </c>
      <c r="H68" s="175">
        <f t="shared" ref="H68:H99" si="5">F68+G68</f>
        <v>1.1773858917904882</v>
      </c>
    </row>
    <row r="69" spans="1:8" ht="15.75">
      <c r="A69" s="173">
        <v>66</v>
      </c>
      <c r="B69" s="154" t="s">
        <v>1034</v>
      </c>
      <c r="C69" s="196">
        <v>32</v>
      </c>
      <c r="D69" s="196">
        <f t="shared" si="4"/>
        <v>352</v>
      </c>
      <c r="E69" s="196"/>
      <c r="F69" s="27">
        <v>0.17</v>
      </c>
      <c r="G69" s="27">
        <v>0.42</v>
      </c>
      <c r="H69" s="175">
        <f t="shared" si="5"/>
        <v>0.59</v>
      </c>
    </row>
    <row r="70" spans="1:8" ht="15.75">
      <c r="A70" s="173">
        <v>67</v>
      </c>
      <c r="B70" s="154" t="s">
        <v>1035</v>
      </c>
      <c r="C70" s="196">
        <v>203</v>
      </c>
      <c r="D70" s="196">
        <f t="shared" si="4"/>
        <v>2233</v>
      </c>
      <c r="E70" s="196"/>
      <c r="F70" s="27">
        <v>0.8</v>
      </c>
      <c r="G70" s="27">
        <v>2.5</v>
      </c>
      <c r="H70" s="175">
        <f t="shared" si="5"/>
        <v>3.3</v>
      </c>
    </row>
    <row r="71" spans="1:8" ht="15.75">
      <c r="A71" s="173">
        <v>68</v>
      </c>
      <c r="B71" s="154" t="s">
        <v>1036</v>
      </c>
      <c r="C71" s="196">
        <v>47</v>
      </c>
      <c r="D71" s="196">
        <f t="shared" si="4"/>
        <v>517</v>
      </c>
      <c r="E71" s="196"/>
      <c r="F71" s="27">
        <v>0.2</v>
      </c>
      <c r="G71" s="27">
        <v>0.65</v>
      </c>
      <c r="H71" s="175">
        <f t="shared" si="5"/>
        <v>0.85000000000000009</v>
      </c>
    </row>
    <row r="72" spans="1:8" ht="15.75">
      <c r="A72" s="173">
        <v>69</v>
      </c>
      <c r="B72" s="154" t="s">
        <v>1037</v>
      </c>
      <c r="C72" s="196">
        <v>40</v>
      </c>
      <c r="D72" s="196">
        <f t="shared" si="4"/>
        <v>440</v>
      </c>
      <c r="E72" s="196"/>
      <c r="F72" s="27">
        <v>0.18</v>
      </c>
      <c r="G72" s="27">
        <f>1746.56/1401411*D72</f>
        <v>0.5483661823690551</v>
      </c>
      <c r="H72" s="175">
        <f t="shared" si="5"/>
        <v>0.72836618236905504</v>
      </c>
    </row>
    <row r="73" spans="1:8" ht="15.75">
      <c r="A73" s="173">
        <v>70</v>
      </c>
      <c r="B73" s="154" t="s">
        <v>1038</v>
      </c>
      <c r="C73" s="196">
        <v>48</v>
      </c>
      <c r="D73" s="196">
        <f t="shared" si="4"/>
        <v>528</v>
      </c>
      <c r="E73" s="196"/>
      <c r="F73" s="27">
        <v>0.2</v>
      </c>
      <c r="G73" s="27">
        <f>1746.56/1401411*D73</f>
        <v>0.65803941884286621</v>
      </c>
      <c r="H73" s="175">
        <f t="shared" si="5"/>
        <v>0.85803941884286616</v>
      </c>
    </row>
    <row r="74" spans="1:8" ht="15.75">
      <c r="A74" s="173">
        <v>71</v>
      </c>
      <c r="B74" s="154" t="s">
        <v>1039</v>
      </c>
      <c r="C74" s="196">
        <v>28</v>
      </c>
      <c r="D74" s="196">
        <f t="shared" si="4"/>
        <v>308</v>
      </c>
      <c r="E74" s="196"/>
      <c r="F74" s="27">
        <v>0.15</v>
      </c>
      <c r="G74" s="27">
        <v>0.35</v>
      </c>
      <c r="H74" s="175">
        <f t="shared" si="5"/>
        <v>0.5</v>
      </c>
    </row>
    <row r="75" spans="1:8" ht="15.75">
      <c r="A75" s="173">
        <v>72</v>
      </c>
      <c r="B75" s="154" t="s">
        <v>1040</v>
      </c>
      <c r="C75" s="196">
        <v>56</v>
      </c>
      <c r="D75" s="196">
        <f t="shared" si="4"/>
        <v>616</v>
      </c>
      <c r="E75" s="196"/>
      <c r="F75" s="27">
        <v>0.25</v>
      </c>
      <c r="G75" s="27">
        <f>1746.56/1401411*D75</f>
        <v>0.76771265531667721</v>
      </c>
      <c r="H75" s="175">
        <f t="shared" si="5"/>
        <v>1.0177126553166773</v>
      </c>
    </row>
    <row r="76" spans="1:8" ht="15.75">
      <c r="A76" s="173">
        <v>73</v>
      </c>
      <c r="B76" s="154" t="s">
        <v>1041</v>
      </c>
      <c r="C76" s="196">
        <v>45</v>
      </c>
      <c r="D76" s="196">
        <f t="shared" si="4"/>
        <v>495</v>
      </c>
      <c r="E76" s="196"/>
      <c r="F76" s="27">
        <v>0.2</v>
      </c>
      <c r="G76" s="27">
        <f>1746.56/1401411*D76</f>
        <v>0.61691195516518704</v>
      </c>
      <c r="H76" s="175">
        <f t="shared" si="5"/>
        <v>0.81691195516518711</v>
      </c>
    </row>
    <row r="77" spans="1:8" ht="15.75">
      <c r="A77" s="173">
        <v>74</v>
      </c>
      <c r="B77" s="154" t="s">
        <v>1042</v>
      </c>
      <c r="C77" s="196">
        <v>106</v>
      </c>
      <c r="D77" s="196">
        <f t="shared" si="4"/>
        <v>1166</v>
      </c>
      <c r="E77" s="196"/>
      <c r="F77" s="27">
        <v>0.55000000000000004</v>
      </c>
      <c r="G77" s="27">
        <f>1746.56/1401411*D77</f>
        <v>1.4531703832779961</v>
      </c>
      <c r="H77" s="175">
        <f t="shared" si="5"/>
        <v>2.0031703832779959</v>
      </c>
    </row>
    <row r="78" spans="1:8" ht="15.75">
      <c r="A78" s="173">
        <v>75</v>
      </c>
      <c r="B78" s="211" t="s">
        <v>1043</v>
      </c>
      <c r="C78" s="196">
        <v>16</v>
      </c>
      <c r="D78" s="196">
        <f t="shared" si="4"/>
        <v>176</v>
      </c>
      <c r="E78" s="196"/>
      <c r="F78" s="27">
        <v>0.15</v>
      </c>
      <c r="G78" s="27">
        <v>0.3</v>
      </c>
      <c r="H78" s="175">
        <f t="shared" si="5"/>
        <v>0.44999999999999996</v>
      </c>
    </row>
    <row r="79" spans="1:8" ht="15.75">
      <c r="A79" s="173">
        <v>76</v>
      </c>
      <c r="B79" s="154" t="s">
        <v>1044</v>
      </c>
      <c r="C79" s="196">
        <v>62</v>
      </c>
      <c r="D79" s="196">
        <f t="shared" si="4"/>
        <v>682</v>
      </c>
      <c r="E79" s="196"/>
      <c r="F79" s="27">
        <v>0.3</v>
      </c>
      <c r="G79" s="27">
        <f>1746.56/1401411*D79</f>
        <v>0.84996758267203543</v>
      </c>
      <c r="H79" s="175">
        <f t="shared" si="5"/>
        <v>1.1499675826720355</v>
      </c>
    </row>
    <row r="80" spans="1:8" ht="15.75">
      <c r="A80" s="173">
        <v>77</v>
      </c>
      <c r="B80" s="154" t="s">
        <v>1045</v>
      </c>
      <c r="C80" s="196">
        <v>81</v>
      </c>
      <c r="D80" s="196">
        <f t="shared" si="4"/>
        <v>891</v>
      </c>
      <c r="E80" s="196"/>
      <c r="F80" s="27">
        <v>0.38</v>
      </c>
      <c r="G80" s="27">
        <v>0.95</v>
      </c>
      <c r="H80" s="175">
        <f t="shared" si="5"/>
        <v>1.33</v>
      </c>
    </row>
    <row r="81" spans="1:8" ht="15.75">
      <c r="A81" s="173">
        <v>78</v>
      </c>
      <c r="B81" s="154" t="s">
        <v>1046</v>
      </c>
      <c r="C81" s="196">
        <v>69</v>
      </c>
      <c r="D81" s="196">
        <f t="shared" si="4"/>
        <v>759</v>
      </c>
      <c r="E81" s="196"/>
      <c r="F81" s="27">
        <v>0.35</v>
      </c>
      <c r="G81" s="27">
        <v>0.9</v>
      </c>
      <c r="H81" s="175">
        <f t="shared" si="5"/>
        <v>1.25</v>
      </c>
    </row>
    <row r="82" spans="1:8" ht="15.75">
      <c r="A82" s="173">
        <v>79</v>
      </c>
      <c r="B82" s="154" t="s">
        <v>1047</v>
      </c>
      <c r="C82" s="196">
        <v>43</v>
      </c>
      <c r="D82" s="196">
        <f t="shared" si="4"/>
        <v>473</v>
      </c>
      <c r="E82" s="196"/>
      <c r="F82" s="27">
        <v>0.19</v>
      </c>
      <c r="G82" s="27">
        <v>0.6</v>
      </c>
      <c r="H82" s="175">
        <f t="shared" si="5"/>
        <v>0.79</v>
      </c>
    </row>
    <row r="83" spans="1:8" ht="15.75">
      <c r="A83" s="173">
        <v>80</v>
      </c>
      <c r="B83" s="154" t="s">
        <v>1048</v>
      </c>
      <c r="C83" s="196">
        <v>107</v>
      </c>
      <c r="D83" s="196">
        <f t="shared" si="4"/>
        <v>1177</v>
      </c>
      <c r="E83" s="196"/>
      <c r="F83" s="27">
        <v>0.55000000000000004</v>
      </c>
      <c r="G83" s="27">
        <f>1746.56/1401411*D83</f>
        <v>1.4668795378372226</v>
      </c>
      <c r="H83" s="175">
        <f t="shared" si="5"/>
        <v>2.0168795378372226</v>
      </c>
    </row>
    <row r="84" spans="1:8" ht="15.75">
      <c r="A84" s="173">
        <v>81</v>
      </c>
      <c r="B84" s="176" t="s">
        <v>1049</v>
      </c>
      <c r="C84" s="196">
        <v>80</v>
      </c>
      <c r="D84" s="196">
        <f t="shared" si="4"/>
        <v>880</v>
      </c>
      <c r="E84" s="196"/>
      <c r="F84" s="27">
        <v>0.38</v>
      </c>
      <c r="G84" s="27">
        <v>0.95</v>
      </c>
      <c r="H84" s="175">
        <f t="shared" si="5"/>
        <v>1.33</v>
      </c>
    </row>
    <row r="85" spans="1:8" ht="15.75">
      <c r="A85" s="173">
        <v>82</v>
      </c>
      <c r="B85" s="154" t="s">
        <v>1050</v>
      </c>
      <c r="C85" s="196">
        <v>57</v>
      </c>
      <c r="D85" s="196">
        <f t="shared" si="4"/>
        <v>627</v>
      </c>
      <c r="E85" s="196"/>
      <c r="F85" s="27">
        <v>0.25</v>
      </c>
      <c r="G85" s="27">
        <f>1746.56/1401411*D85</f>
        <v>0.78142180987590359</v>
      </c>
      <c r="H85" s="175">
        <f t="shared" si="5"/>
        <v>1.0314218098759036</v>
      </c>
    </row>
    <row r="86" spans="1:8" ht="15.75">
      <c r="A86" s="173">
        <v>83</v>
      </c>
      <c r="B86" s="154" t="s">
        <v>1051</v>
      </c>
      <c r="C86" s="196">
        <v>85</v>
      </c>
      <c r="D86" s="196">
        <f t="shared" si="4"/>
        <v>935</v>
      </c>
      <c r="E86" s="196"/>
      <c r="F86" s="27">
        <f>657.21/1401411*D86</f>
        <v>0.43848046718628586</v>
      </c>
      <c r="G86" s="27">
        <v>1</v>
      </c>
      <c r="H86" s="175">
        <f t="shared" si="5"/>
        <v>1.4384804671862859</v>
      </c>
    </row>
    <row r="87" spans="1:8" ht="15.75">
      <c r="A87" s="173">
        <v>84</v>
      </c>
      <c r="B87" s="154" t="s">
        <v>1052</v>
      </c>
      <c r="C87" s="196">
        <v>30</v>
      </c>
      <c r="D87" s="196">
        <f t="shared" si="4"/>
        <v>330</v>
      </c>
      <c r="E87" s="196"/>
      <c r="F87" s="27">
        <v>0.17</v>
      </c>
      <c r="G87" s="27">
        <v>0.4</v>
      </c>
      <c r="H87" s="175">
        <f t="shared" si="5"/>
        <v>0.57000000000000006</v>
      </c>
    </row>
    <row r="88" spans="1:8" ht="15.75">
      <c r="A88" s="173">
        <v>85</v>
      </c>
      <c r="B88" s="154" t="s">
        <v>1053</v>
      </c>
      <c r="C88" s="196">
        <v>58</v>
      </c>
      <c r="D88" s="196">
        <f t="shared" si="4"/>
        <v>638</v>
      </c>
      <c r="E88" s="196"/>
      <c r="F88" s="27">
        <v>0.25</v>
      </c>
      <c r="G88" s="27">
        <f>1746.56/1401411*D88</f>
        <v>0.79513096443512998</v>
      </c>
      <c r="H88" s="175">
        <f t="shared" si="5"/>
        <v>1.0451309644351299</v>
      </c>
    </row>
    <row r="89" spans="1:8" ht="15.75">
      <c r="A89" s="173">
        <v>86</v>
      </c>
      <c r="B89" s="154" t="s">
        <v>1054</v>
      </c>
      <c r="C89" s="196">
        <v>60</v>
      </c>
      <c r="D89" s="196">
        <f t="shared" si="4"/>
        <v>660</v>
      </c>
      <c r="E89" s="196"/>
      <c r="F89" s="27">
        <v>0.28000000000000003</v>
      </c>
      <c r="G89" s="27">
        <v>0.8</v>
      </c>
      <c r="H89" s="175">
        <f t="shared" si="5"/>
        <v>1.08</v>
      </c>
    </row>
    <row r="90" spans="1:8" ht="15.75">
      <c r="A90" s="173">
        <v>87</v>
      </c>
      <c r="B90" s="154" t="s">
        <v>1055</v>
      </c>
      <c r="C90" s="196">
        <v>27</v>
      </c>
      <c r="D90" s="196">
        <f t="shared" si="4"/>
        <v>297</v>
      </c>
      <c r="E90" s="196"/>
      <c r="F90" s="27">
        <v>0.15</v>
      </c>
      <c r="G90" s="27">
        <v>0.35</v>
      </c>
      <c r="H90" s="175">
        <f t="shared" si="5"/>
        <v>0.5</v>
      </c>
    </row>
    <row r="91" spans="1:8" ht="15.75">
      <c r="A91" s="173">
        <v>88</v>
      </c>
      <c r="B91" s="154" t="s">
        <v>1056</v>
      </c>
      <c r="C91" s="196">
        <v>33</v>
      </c>
      <c r="D91" s="196">
        <f t="shared" si="4"/>
        <v>363</v>
      </c>
      <c r="E91" s="196"/>
      <c r="F91" s="27">
        <v>0.18</v>
      </c>
      <c r="G91" s="27">
        <f>1746.56/1401411*D91</f>
        <v>0.45240210045447049</v>
      </c>
      <c r="H91" s="175">
        <f t="shared" si="5"/>
        <v>0.63240210045447043</v>
      </c>
    </row>
    <row r="92" spans="1:8" ht="15.75">
      <c r="A92" s="173">
        <v>89</v>
      </c>
      <c r="B92" s="154" t="s">
        <v>1057</v>
      </c>
      <c r="C92" s="196">
        <v>91</v>
      </c>
      <c r="D92" s="196">
        <f t="shared" si="4"/>
        <v>1001</v>
      </c>
      <c r="E92" s="196"/>
      <c r="F92" s="27">
        <v>0.45</v>
      </c>
      <c r="G92" s="27">
        <v>1</v>
      </c>
      <c r="H92" s="175">
        <f t="shared" si="5"/>
        <v>1.45</v>
      </c>
    </row>
    <row r="93" spans="1:8" ht="15.75">
      <c r="A93" s="173">
        <v>90</v>
      </c>
      <c r="B93" s="154" t="s">
        <v>1058</v>
      </c>
      <c r="C93" s="196">
        <v>68</v>
      </c>
      <c r="D93" s="196">
        <f t="shared" si="4"/>
        <v>748</v>
      </c>
      <c r="E93" s="196"/>
      <c r="F93" s="27">
        <v>0.35</v>
      </c>
      <c r="G93" s="27">
        <v>0.9</v>
      </c>
      <c r="H93" s="175">
        <f t="shared" si="5"/>
        <v>1.25</v>
      </c>
    </row>
    <row r="94" spans="1:8" ht="15.75">
      <c r="A94" s="173">
        <v>91</v>
      </c>
      <c r="B94" s="154" t="s">
        <v>1059</v>
      </c>
      <c r="C94" s="196">
        <v>78</v>
      </c>
      <c r="D94" s="196">
        <f t="shared" si="4"/>
        <v>858</v>
      </c>
      <c r="E94" s="196"/>
      <c r="F94" s="27">
        <v>0.36</v>
      </c>
      <c r="G94" s="27">
        <v>0.92</v>
      </c>
      <c r="H94" s="175">
        <f t="shared" si="5"/>
        <v>1.28</v>
      </c>
    </row>
    <row r="95" spans="1:8" ht="15.75">
      <c r="A95" s="173">
        <v>92</v>
      </c>
      <c r="B95" s="154" t="s">
        <v>1060</v>
      </c>
      <c r="C95" s="196">
        <v>55</v>
      </c>
      <c r="D95" s="196">
        <f t="shared" si="4"/>
        <v>605</v>
      </c>
      <c r="E95" s="196"/>
      <c r="F95" s="27">
        <v>0.22</v>
      </c>
      <c r="G95" s="27">
        <f>1746.56/1401411*D95</f>
        <v>0.75400350075745082</v>
      </c>
      <c r="H95" s="175">
        <f t="shared" si="5"/>
        <v>0.97400350075745079</v>
      </c>
    </row>
    <row r="96" spans="1:8" ht="15.75">
      <c r="A96" s="173">
        <v>93</v>
      </c>
      <c r="B96" s="154" t="s">
        <v>1061</v>
      </c>
      <c r="C96" s="196">
        <v>59</v>
      </c>
      <c r="D96" s="196">
        <f t="shared" si="4"/>
        <v>649</v>
      </c>
      <c r="E96" s="196"/>
      <c r="F96" s="27">
        <v>0.28000000000000003</v>
      </c>
      <c r="G96" s="27">
        <v>0.8</v>
      </c>
      <c r="H96" s="175">
        <f t="shared" si="5"/>
        <v>1.08</v>
      </c>
    </row>
    <row r="97" spans="1:8" ht="15.75">
      <c r="A97" s="173">
        <v>94</v>
      </c>
      <c r="B97" s="154" t="s">
        <v>1062</v>
      </c>
      <c r="C97" s="196">
        <v>14</v>
      </c>
      <c r="D97" s="196">
        <f t="shared" si="4"/>
        <v>154</v>
      </c>
      <c r="E97" s="196"/>
      <c r="F97" s="27">
        <v>0.15</v>
      </c>
      <c r="G97" s="27">
        <v>0.3</v>
      </c>
      <c r="H97" s="175">
        <f t="shared" si="5"/>
        <v>0.44999999999999996</v>
      </c>
    </row>
    <row r="98" spans="1:8" ht="15.75">
      <c r="A98" s="173">
        <v>95</v>
      </c>
      <c r="B98" s="154" t="s">
        <v>1063</v>
      </c>
      <c r="C98" s="196">
        <v>81</v>
      </c>
      <c r="D98" s="196">
        <f t="shared" si="4"/>
        <v>891</v>
      </c>
      <c r="E98" s="196"/>
      <c r="F98" s="27">
        <v>0.4</v>
      </c>
      <c r="G98" s="27">
        <v>0.95</v>
      </c>
      <c r="H98" s="175">
        <f t="shared" si="5"/>
        <v>1.35</v>
      </c>
    </row>
    <row r="99" spans="1:8" ht="15.75">
      <c r="A99" s="173">
        <v>96</v>
      </c>
      <c r="B99" s="154" t="s">
        <v>1064</v>
      </c>
      <c r="C99" s="196">
        <v>42</v>
      </c>
      <c r="D99" s="196">
        <f t="shared" si="4"/>
        <v>462</v>
      </c>
      <c r="E99" s="196"/>
      <c r="F99" s="27">
        <v>0.19</v>
      </c>
      <c r="G99" s="27">
        <v>0.6</v>
      </c>
      <c r="H99" s="175">
        <f t="shared" si="5"/>
        <v>0.79</v>
      </c>
    </row>
    <row r="100" spans="1:8" ht="15.75">
      <c r="A100" s="173">
        <v>97</v>
      </c>
      <c r="B100" s="154" t="s">
        <v>818</v>
      </c>
      <c r="C100" s="196">
        <v>81</v>
      </c>
      <c r="D100" s="196">
        <f t="shared" ref="D100:D131" si="6">C100*55/100*20</f>
        <v>891</v>
      </c>
      <c r="E100" s="196"/>
      <c r="F100" s="27">
        <v>0.4</v>
      </c>
      <c r="G100" s="27">
        <v>0.95</v>
      </c>
      <c r="H100" s="175">
        <f t="shared" ref="H100:H131" si="7">F100+G100</f>
        <v>1.35</v>
      </c>
    </row>
    <row r="101" spans="1:8" ht="15.75">
      <c r="A101" s="173">
        <v>98</v>
      </c>
      <c r="B101" s="154" t="s">
        <v>1065</v>
      </c>
      <c r="C101" s="196">
        <v>78</v>
      </c>
      <c r="D101" s="196">
        <f t="shared" si="6"/>
        <v>858</v>
      </c>
      <c r="E101" s="196"/>
      <c r="F101" s="27">
        <v>0.36</v>
      </c>
      <c r="G101" s="27">
        <v>0.92</v>
      </c>
      <c r="H101" s="175">
        <f t="shared" si="7"/>
        <v>1.28</v>
      </c>
    </row>
    <row r="102" spans="1:8" ht="15.75">
      <c r="A102" s="173">
        <v>99</v>
      </c>
      <c r="B102" s="154" t="s">
        <v>1066</v>
      </c>
      <c r="C102" s="196">
        <v>78</v>
      </c>
      <c r="D102" s="196">
        <f t="shared" si="6"/>
        <v>858</v>
      </c>
      <c r="E102" s="196"/>
      <c r="F102" s="27">
        <v>0.36</v>
      </c>
      <c r="G102" s="27">
        <v>0.92</v>
      </c>
      <c r="H102" s="175">
        <f t="shared" si="7"/>
        <v>1.28</v>
      </c>
    </row>
    <row r="103" spans="1:8" ht="15.75">
      <c r="A103" s="173">
        <v>100</v>
      </c>
      <c r="B103" s="154" t="s">
        <v>1067</v>
      </c>
      <c r="C103" s="196">
        <v>58</v>
      </c>
      <c r="D103" s="196">
        <f t="shared" si="6"/>
        <v>638</v>
      </c>
      <c r="E103" s="196"/>
      <c r="F103" s="27">
        <v>0.25</v>
      </c>
      <c r="G103" s="27">
        <f>1746.56/1401411*D103</f>
        <v>0.79513096443512998</v>
      </c>
      <c r="H103" s="175">
        <f t="shared" si="7"/>
        <v>1.0451309644351299</v>
      </c>
    </row>
    <row r="104" spans="1:8" ht="15.75">
      <c r="A104" s="173">
        <v>101</v>
      </c>
      <c r="B104" s="154" t="s">
        <v>1068</v>
      </c>
      <c r="C104" s="196">
        <v>102</v>
      </c>
      <c r="D104" s="196">
        <f t="shared" si="6"/>
        <v>1122</v>
      </c>
      <c r="E104" s="196"/>
      <c r="F104" s="27">
        <v>0.5</v>
      </c>
      <c r="G104" s="27">
        <f>1746.56/1401411*D104</f>
        <v>1.3983337650410905</v>
      </c>
      <c r="H104" s="175">
        <f t="shared" si="7"/>
        <v>1.8983337650410905</v>
      </c>
    </row>
    <row r="105" spans="1:8" ht="15.75">
      <c r="A105" s="173">
        <v>102</v>
      </c>
      <c r="B105" s="154" t="s">
        <v>1069</v>
      </c>
      <c r="C105" s="196">
        <v>75</v>
      </c>
      <c r="D105" s="196">
        <f t="shared" si="6"/>
        <v>825</v>
      </c>
      <c r="E105" s="196"/>
      <c r="F105" s="27">
        <v>0.36</v>
      </c>
      <c r="G105" s="27">
        <v>0.92</v>
      </c>
      <c r="H105" s="175">
        <f t="shared" si="7"/>
        <v>1.28</v>
      </c>
    </row>
    <row r="106" spans="1:8" ht="15.75">
      <c r="A106" s="173">
        <v>103</v>
      </c>
      <c r="B106" s="154" t="s">
        <v>1070</v>
      </c>
      <c r="C106" s="196">
        <v>73</v>
      </c>
      <c r="D106" s="196">
        <f t="shared" si="6"/>
        <v>803</v>
      </c>
      <c r="E106" s="196"/>
      <c r="F106" s="27">
        <v>0.35</v>
      </c>
      <c r="G106" s="27">
        <v>0.9</v>
      </c>
      <c r="H106" s="175">
        <f t="shared" si="7"/>
        <v>1.25</v>
      </c>
    </row>
    <row r="107" spans="1:8" ht="15.75">
      <c r="A107" s="173">
        <v>104</v>
      </c>
      <c r="B107" s="154" t="s">
        <v>1071</v>
      </c>
      <c r="C107" s="196">
        <v>116</v>
      </c>
      <c r="D107" s="196">
        <f t="shared" si="6"/>
        <v>1276</v>
      </c>
      <c r="E107" s="196"/>
      <c r="F107" s="27">
        <v>0.55000000000000004</v>
      </c>
      <c r="G107" s="27">
        <v>1.6</v>
      </c>
      <c r="H107" s="175">
        <f t="shared" si="7"/>
        <v>2.1500000000000004</v>
      </c>
    </row>
    <row r="108" spans="1:8" ht="15.75">
      <c r="A108" s="173">
        <v>105</v>
      </c>
      <c r="B108" s="154" t="s">
        <v>1072</v>
      </c>
      <c r="C108" s="196">
        <v>53</v>
      </c>
      <c r="D108" s="196">
        <f t="shared" si="6"/>
        <v>583</v>
      </c>
      <c r="E108" s="196"/>
      <c r="F108" s="27">
        <v>0.2</v>
      </c>
      <c r="G108" s="27">
        <v>0.75</v>
      </c>
      <c r="H108" s="175">
        <f t="shared" si="7"/>
        <v>0.95</v>
      </c>
    </row>
    <row r="109" spans="1:8" ht="15.75">
      <c r="A109" s="173">
        <v>106</v>
      </c>
      <c r="B109" s="154" t="s">
        <v>1073</v>
      </c>
      <c r="C109" s="196">
        <v>14</v>
      </c>
      <c r="D109" s="196">
        <f t="shared" si="6"/>
        <v>154</v>
      </c>
      <c r="E109" s="196"/>
      <c r="F109" s="27">
        <v>0.15</v>
      </c>
      <c r="G109" s="27">
        <v>0.3</v>
      </c>
      <c r="H109" s="175">
        <f t="shared" si="7"/>
        <v>0.44999999999999996</v>
      </c>
    </row>
    <row r="110" spans="1:8" ht="15.75">
      <c r="A110" s="173">
        <v>107</v>
      </c>
      <c r="B110" s="154" t="s">
        <v>1074</v>
      </c>
      <c r="C110" s="196">
        <v>26</v>
      </c>
      <c r="D110" s="196">
        <f t="shared" si="6"/>
        <v>286</v>
      </c>
      <c r="E110" s="196"/>
      <c r="F110" s="27">
        <v>0.15</v>
      </c>
      <c r="G110" s="27">
        <v>0.35</v>
      </c>
      <c r="H110" s="175">
        <f t="shared" si="7"/>
        <v>0.5</v>
      </c>
    </row>
    <row r="111" spans="1:8" ht="15.75">
      <c r="A111" s="173">
        <v>108</v>
      </c>
      <c r="B111" s="154" t="s">
        <v>1075</v>
      </c>
      <c r="C111" s="196">
        <v>49</v>
      </c>
      <c r="D111" s="196">
        <f t="shared" si="6"/>
        <v>539</v>
      </c>
      <c r="E111" s="196"/>
      <c r="F111" s="27">
        <v>0.2</v>
      </c>
      <c r="G111" s="27">
        <f>1746.56/1401411*D111</f>
        <v>0.6717485734020926</v>
      </c>
      <c r="H111" s="175">
        <f t="shared" si="7"/>
        <v>0.87174857340209266</v>
      </c>
    </row>
    <row r="112" spans="1:8" ht="15.75">
      <c r="A112" s="173">
        <v>109</v>
      </c>
      <c r="B112" s="154" t="s">
        <v>1076</v>
      </c>
      <c r="C112" s="196">
        <v>35</v>
      </c>
      <c r="D112" s="196">
        <f t="shared" si="6"/>
        <v>385</v>
      </c>
      <c r="E112" s="196"/>
      <c r="F112" s="27">
        <f>657.21/1401411*D112</f>
        <v>0.18055078060611771</v>
      </c>
      <c r="G112" s="27">
        <f>1746.56/1401411*D112</f>
        <v>0.47982040957292327</v>
      </c>
      <c r="H112" s="175">
        <f t="shared" si="7"/>
        <v>0.660371190179041</v>
      </c>
    </row>
    <row r="113" spans="1:8" ht="15.75">
      <c r="A113" s="173">
        <v>110</v>
      </c>
      <c r="B113" s="154" t="s">
        <v>1077</v>
      </c>
      <c r="C113" s="196">
        <v>75</v>
      </c>
      <c r="D113" s="196">
        <f t="shared" si="6"/>
        <v>825</v>
      </c>
      <c r="E113" s="196"/>
      <c r="F113" s="27">
        <v>0.36</v>
      </c>
      <c r="G113" s="27">
        <v>0.92</v>
      </c>
      <c r="H113" s="175">
        <f t="shared" si="7"/>
        <v>1.28</v>
      </c>
    </row>
    <row r="114" spans="1:8" ht="15.75">
      <c r="A114" s="173">
        <v>111</v>
      </c>
      <c r="B114" s="154" t="s">
        <v>1078</v>
      </c>
      <c r="C114" s="196">
        <v>25</v>
      </c>
      <c r="D114" s="196">
        <f t="shared" si="6"/>
        <v>275</v>
      </c>
      <c r="E114" s="196"/>
      <c r="F114" s="27">
        <v>0.15</v>
      </c>
      <c r="G114" s="27">
        <v>0.35</v>
      </c>
      <c r="H114" s="175">
        <f t="shared" si="7"/>
        <v>0.5</v>
      </c>
    </row>
    <row r="115" spans="1:8" ht="15.75">
      <c r="A115" s="173">
        <v>112</v>
      </c>
      <c r="B115" s="154" t="s">
        <v>1079</v>
      </c>
      <c r="C115" s="196">
        <v>79</v>
      </c>
      <c r="D115" s="196">
        <f t="shared" si="6"/>
        <v>869</v>
      </c>
      <c r="E115" s="196"/>
      <c r="F115" s="27">
        <v>0.38</v>
      </c>
      <c r="G115" s="27">
        <v>0.95</v>
      </c>
      <c r="H115" s="175">
        <f t="shared" si="7"/>
        <v>1.33</v>
      </c>
    </row>
    <row r="116" spans="1:8" ht="15.75">
      <c r="A116" s="173">
        <v>113</v>
      </c>
      <c r="B116" s="154" t="s">
        <v>1080</v>
      </c>
      <c r="C116" s="196">
        <v>81</v>
      </c>
      <c r="D116" s="196">
        <f t="shared" si="6"/>
        <v>891</v>
      </c>
      <c r="E116" s="196"/>
      <c r="F116" s="27">
        <v>0.4</v>
      </c>
      <c r="G116" s="27">
        <v>0.95</v>
      </c>
      <c r="H116" s="175">
        <f t="shared" si="7"/>
        <v>1.35</v>
      </c>
    </row>
    <row r="117" spans="1:8" ht="15.75">
      <c r="A117" s="173">
        <v>114</v>
      </c>
      <c r="B117" s="154" t="s">
        <v>1081</v>
      </c>
      <c r="C117" s="196">
        <v>49</v>
      </c>
      <c r="D117" s="196">
        <f t="shared" si="6"/>
        <v>539</v>
      </c>
      <c r="E117" s="196"/>
      <c r="F117" s="27">
        <v>0.2</v>
      </c>
      <c r="G117" s="27">
        <f>1746.56/1401411*D117</f>
        <v>0.6717485734020926</v>
      </c>
      <c r="H117" s="175">
        <f t="shared" si="7"/>
        <v>0.87174857340209266</v>
      </c>
    </row>
    <row r="118" spans="1:8" ht="15.75">
      <c r="A118" s="173">
        <v>115</v>
      </c>
      <c r="B118" s="154" t="s">
        <v>1082</v>
      </c>
      <c r="C118" s="196">
        <v>75</v>
      </c>
      <c r="D118" s="196">
        <f t="shared" si="6"/>
        <v>825</v>
      </c>
      <c r="E118" s="196"/>
      <c r="F118" s="27">
        <v>0.36</v>
      </c>
      <c r="G118" s="27">
        <v>0.92</v>
      </c>
      <c r="H118" s="175">
        <f t="shared" si="7"/>
        <v>1.28</v>
      </c>
    </row>
    <row r="119" spans="1:8" ht="15.75">
      <c r="A119" s="173">
        <v>116</v>
      </c>
      <c r="B119" s="154" t="s">
        <v>1083</v>
      </c>
      <c r="C119" s="196">
        <v>44</v>
      </c>
      <c r="D119" s="196">
        <f t="shared" si="6"/>
        <v>484</v>
      </c>
      <c r="E119" s="196"/>
      <c r="F119" s="27">
        <v>0.19</v>
      </c>
      <c r="G119" s="27">
        <v>0.62</v>
      </c>
      <c r="H119" s="175">
        <f t="shared" si="7"/>
        <v>0.81</v>
      </c>
    </row>
    <row r="120" spans="1:8" ht="15.75">
      <c r="A120" s="173">
        <v>117</v>
      </c>
      <c r="B120" s="154" t="s">
        <v>1084</v>
      </c>
      <c r="C120" s="196">
        <v>85</v>
      </c>
      <c r="D120" s="196">
        <f t="shared" si="6"/>
        <v>935</v>
      </c>
      <c r="E120" s="196"/>
      <c r="F120" s="27">
        <f>657.21/1401411*D120</f>
        <v>0.43848046718628586</v>
      </c>
      <c r="G120" s="27">
        <v>1</v>
      </c>
      <c r="H120" s="175">
        <f t="shared" si="7"/>
        <v>1.4384804671862859</v>
      </c>
    </row>
    <row r="121" spans="1:8" ht="15.75">
      <c r="A121" s="173">
        <v>118</v>
      </c>
      <c r="B121" s="154" t="s">
        <v>1085</v>
      </c>
      <c r="C121" s="196">
        <v>59</v>
      </c>
      <c r="D121" s="196">
        <f t="shared" si="6"/>
        <v>649</v>
      </c>
      <c r="E121" s="196"/>
      <c r="F121" s="27">
        <v>0.28000000000000003</v>
      </c>
      <c r="G121" s="27">
        <v>0.8</v>
      </c>
      <c r="H121" s="175">
        <f t="shared" si="7"/>
        <v>1.08</v>
      </c>
    </row>
    <row r="122" spans="1:8" ht="15.75">
      <c r="A122" s="173">
        <v>119</v>
      </c>
      <c r="B122" s="154" t="s">
        <v>1086</v>
      </c>
      <c r="C122" s="196">
        <v>50</v>
      </c>
      <c r="D122" s="196">
        <f t="shared" si="6"/>
        <v>550</v>
      </c>
      <c r="E122" s="196"/>
      <c r="F122" s="27">
        <v>0.2</v>
      </c>
      <c r="G122" s="27">
        <v>0.7</v>
      </c>
      <c r="H122" s="175">
        <f t="shared" si="7"/>
        <v>0.89999999999999991</v>
      </c>
    </row>
    <row r="123" spans="1:8" ht="15.75">
      <c r="A123" s="173">
        <v>120</v>
      </c>
      <c r="B123" s="154" t="s">
        <v>1087</v>
      </c>
      <c r="C123" s="196">
        <v>46</v>
      </c>
      <c r="D123" s="196">
        <f t="shared" si="6"/>
        <v>506</v>
      </c>
      <c r="E123" s="196"/>
      <c r="F123" s="27">
        <v>0.2</v>
      </c>
      <c r="G123" s="27">
        <v>0.65</v>
      </c>
      <c r="H123" s="175">
        <f t="shared" si="7"/>
        <v>0.85000000000000009</v>
      </c>
    </row>
    <row r="124" spans="1:8" ht="15.75">
      <c r="A124" s="173">
        <v>121</v>
      </c>
      <c r="B124" s="154" t="s">
        <v>1088</v>
      </c>
      <c r="C124" s="196">
        <v>31</v>
      </c>
      <c r="D124" s="196">
        <f t="shared" si="6"/>
        <v>341</v>
      </c>
      <c r="E124" s="196"/>
      <c r="F124" s="27">
        <v>0.17</v>
      </c>
      <c r="G124" s="27">
        <v>0.4</v>
      </c>
      <c r="H124" s="175">
        <f t="shared" si="7"/>
        <v>0.57000000000000006</v>
      </c>
    </row>
    <row r="125" spans="1:8" ht="15.75">
      <c r="A125" s="173">
        <v>122</v>
      </c>
      <c r="B125" s="154" t="s">
        <v>1089</v>
      </c>
      <c r="C125" s="196">
        <v>66</v>
      </c>
      <c r="D125" s="196">
        <f t="shared" si="6"/>
        <v>726</v>
      </c>
      <c r="E125" s="196"/>
      <c r="F125" s="27">
        <v>0.32</v>
      </c>
      <c r="G125" s="27">
        <f>1746.56/1401411*D125</f>
        <v>0.90480420090894098</v>
      </c>
      <c r="H125" s="175">
        <f t="shared" si="7"/>
        <v>1.224804200908941</v>
      </c>
    </row>
    <row r="126" spans="1:8" ht="15.75">
      <c r="A126" s="173">
        <v>123</v>
      </c>
      <c r="B126" s="154" t="s">
        <v>1090</v>
      </c>
      <c r="C126" s="196">
        <v>32</v>
      </c>
      <c r="D126" s="196">
        <f t="shared" si="6"/>
        <v>352</v>
      </c>
      <c r="E126" s="196"/>
      <c r="F126" s="27">
        <v>0.17</v>
      </c>
      <c r="G126" s="27">
        <v>0.42</v>
      </c>
      <c r="H126" s="175">
        <f t="shared" si="7"/>
        <v>0.59</v>
      </c>
    </row>
    <row r="127" spans="1:8" ht="15.75">
      <c r="A127" s="173">
        <v>124</v>
      </c>
      <c r="B127" s="154" t="s">
        <v>1091</v>
      </c>
      <c r="C127" s="196">
        <v>83</v>
      </c>
      <c r="D127" s="196">
        <f t="shared" si="6"/>
        <v>913</v>
      </c>
      <c r="E127" s="196"/>
      <c r="F127" s="27">
        <v>0.4</v>
      </c>
      <c r="G127" s="27">
        <v>0.95</v>
      </c>
      <c r="H127" s="175">
        <f t="shared" si="7"/>
        <v>1.35</v>
      </c>
    </row>
    <row r="128" spans="1:8" ht="15.75">
      <c r="A128" s="173">
        <v>125</v>
      </c>
      <c r="B128" s="154" t="s">
        <v>1092</v>
      </c>
      <c r="C128" s="196">
        <v>70</v>
      </c>
      <c r="D128" s="196">
        <f t="shared" si="6"/>
        <v>770</v>
      </c>
      <c r="E128" s="196"/>
      <c r="F128" s="27">
        <v>0.35</v>
      </c>
      <c r="G128" s="27">
        <v>0.9</v>
      </c>
      <c r="H128" s="175">
        <f t="shared" si="7"/>
        <v>1.25</v>
      </c>
    </row>
    <row r="129" spans="1:8" ht="15.75">
      <c r="A129" s="173">
        <v>126</v>
      </c>
      <c r="B129" s="154" t="s">
        <v>1093</v>
      </c>
      <c r="C129" s="196">
        <v>41</v>
      </c>
      <c r="D129" s="196">
        <f t="shared" si="6"/>
        <v>451</v>
      </c>
      <c r="E129" s="196"/>
      <c r="F129" s="27">
        <v>0.19</v>
      </c>
      <c r="G129" s="27">
        <f>1746.56/1401411*D129</f>
        <v>0.56207533692828149</v>
      </c>
      <c r="H129" s="175">
        <f t="shared" si="7"/>
        <v>0.75207533692828155</v>
      </c>
    </row>
    <row r="130" spans="1:8" ht="15.75">
      <c r="A130" s="173">
        <v>127</v>
      </c>
      <c r="B130" s="154" t="s">
        <v>1094</v>
      </c>
      <c r="C130" s="196">
        <v>88</v>
      </c>
      <c r="D130" s="196">
        <f t="shared" si="6"/>
        <v>968</v>
      </c>
      <c r="E130" s="196"/>
      <c r="F130" s="27">
        <v>0.45</v>
      </c>
      <c r="G130" s="27">
        <v>1</v>
      </c>
      <c r="H130" s="175">
        <f t="shared" si="7"/>
        <v>1.45</v>
      </c>
    </row>
    <row r="131" spans="1:8" ht="15.75">
      <c r="A131" s="173">
        <v>128</v>
      </c>
      <c r="B131" s="154" t="s">
        <v>1095</v>
      </c>
      <c r="C131" s="196">
        <v>62</v>
      </c>
      <c r="D131" s="196">
        <f t="shared" si="6"/>
        <v>682</v>
      </c>
      <c r="E131" s="196"/>
      <c r="F131" s="27">
        <v>0.3</v>
      </c>
      <c r="G131" s="27">
        <f>1746.56/1401411*D131</f>
        <v>0.84996758267203543</v>
      </c>
      <c r="H131" s="175">
        <f t="shared" si="7"/>
        <v>1.1499675826720355</v>
      </c>
    </row>
    <row r="132" spans="1:8" ht="15.75">
      <c r="A132" s="173">
        <v>129</v>
      </c>
      <c r="B132" s="154" t="s">
        <v>1096</v>
      </c>
      <c r="C132" s="196">
        <v>21</v>
      </c>
      <c r="D132" s="196">
        <f t="shared" ref="D132:D163" si="8">C132*55/100*20</f>
        <v>231</v>
      </c>
      <c r="E132" s="196"/>
      <c r="F132" s="27">
        <v>0.15</v>
      </c>
      <c r="G132" s="27">
        <v>0.35</v>
      </c>
      <c r="H132" s="175">
        <f t="shared" ref="H132:H163" si="9">F132+G132</f>
        <v>0.5</v>
      </c>
    </row>
    <row r="133" spans="1:8" ht="15.75">
      <c r="A133" s="173">
        <v>130</v>
      </c>
      <c r="B133" s="154" t="s">
        <v>1097</v>
      </c>
      <c r="C133" s="196">
        <v>34</v>
      </c>
      <c r="D133" s="196">
        <f t="shared" si="8"/>
        <v>374</v>
      </c>
      <c r="E133" s="196"/>
      <c r="F133" s="27">
        <f>657.21/1401411*D133</f>
        <v>0.17539218687451436</v>
      </c>
      <c r="G133" s="27">
        <f>1746.56/1401411*D133</f>
        <v>0.46611125501369688</v>
      </c>
      <c r="H133" s="175">
        <f t="shared" si="9"/>
        <v>0.64150344188821129</v>
      </c>
    </row>
    <row r="134" spans="1:8" ht="15.75">
      <c r="A134" s="173">
        <v>131</v>
      </c>
      <c r="B134" s="154" t="s">
        <v>1098</v>
      </c>
      <c r="C134" s="196">
        <v>51</v>
      </c>
      <c r="D134" s="196">
        <f t="shared" si="8"/>
        <v>561</v>
      </c>
      <c r="E134" s="196"/>
      <c r="F134" s="27">
        <v>0.2</v>
      </c>
      <c r="G134" s="27">
        <f>1746.56/1401411*D134</f>
        <v>0.69916688252054526</v>
      </c>
      <c r="H134" s="175">
        <f t="shared" si="9"/>
        <v>0.89916688252054522</v>
      </c>
    </row>
    <row r="135" spans="1:8" ht="15.75">
      <c r="A135" s="173">
        <v>132</v>
      </c>
      <c r="B135" s="154" t="s">
        <v>1099</v>
      </c>
      <c r="C135" s="196">
        <v>66</v>
      </c>
      <c r="D135" s="196">
        <f t="shared" si="8"/>
        <v>726</v>
      </c>
      <c r="E135" s="196"/>
      <c r="F135" s="27">
        <v>0.32</v>
      </c>
      <c r="G135" s="27">
        <f>1746.56/1401411*D135</f>
        <v>0.90480420090894098</v>
      </c>
      <c r="H135" s="175">
        <f t="shared" si="9"/>
        <v>1.224804200908941</v>
      </c>
    </row>
    <row r="136" spans="1:8" ht="15.75">
      <c r="A136" s="173">
        <v>133</v>
      </c>
      <c r="B136" s="154" t="s">
        <v>1100</v>
      </c>
      <c r="C136" s="196">
        <v>54</v>
      </c>
      <c r="D136" s="196">
        <f t="shared" si="8"/>
        <v>594</v>
      </c>
      <c r="E136" s="196"/>
      <c r="F136" s="27">
        <v>0.22</v>
      </c>
      <c r="G136" s="27">
        <v>0.75</v>
      </c>
      <c r="H136" s="175">
        <f t="shared" si="9"/>
        <v>0.97</v>
      </c>
    </row>
    <row r="137" spans="1:8" ht="15.75">
      <c r="A137" s="173">
        <v>134</v>
      </c>
      <c r="B137" s="154" t="s">
        <v>1101</v>
      </c>
      <c r="C137" s="196">
        <v>56</v>
      </c>
      <c r="D137" s="196">
        <f t="shared" si="8"/>
        <v>616</v>
      </c>
      <c r="E137" s="196"/>
      <c r="F137" s="27">
        <v>0.25</v>
      </c>
      <c r="G137" s="27">
        <f>1746.56/1401411*D137</f>
        <v>0.76771265531667721</v>
      </c>
      <c r="H137" s="175">
        <f t="shared" si="9"/>
        <v>1.0177126553166773</v>
      </c>
    </row>
    <row r="138" spans="1:8" ht="15.75">
      <c r="A138" s="173">
        <v>135</v>
      </c>
      <c r="B138" s="154" t="s">
        <v>1102</v>
      </c>
      <c r="C138" s="196">
        <v>35</v>
      </c>
      <c r="D138" s="196">
        <f t="shared" si="8"/>
        <v>385</v>
      </c>
      <c r="E138" s="196"/>
      <c r="F138" s="27">
        <f>657.21/1401411*D138</f>
        <v>0.18055078060611771</v>
      </c>
      <c r="G138" s="27">
        <f>1746.56/1401411*D138</f>
        <v>0.47982040957292327</v>
      </c>
      <c r="H138" s="175">
        <f t="shared" si="9"/>
        <v>0.660371190179041</v>
      </c>
    </row>
    <row r="139" spans="1:8" ht="15.75">
      <c r="A139" s="173">
        <v>136</v>
      </c>
      <c r="B139" s="154" t="s">
        <v>1103</v>
      </c>
      <c r="C139" s="196">
        <v>63</v>
      </c>
      <c r="D139" s="196">
        <f t="shared" si="8"/>
        <v>693</v>
      </c>
      <c r="E139" s="196"/>
      <c r="F139" s="27">
        <v>0.3</v>
      </c>
      <c r="G139" s="27">
        <f>1746.56/1401411*D139</f>
        <v>0.86367673723126182</v>
      </c>
      <c r="H139" s="175">
        <f t="shared" si="9"/>
        <v>1.1636767372312617</v>
      </c>
    </row>
    <row r="140" spans="1:8" ht="15.75">
      <c r="A140" s="173">
        <v>137</v>
      </c>
      <c r="B140" s="154" t="s">
        <v>1104</v>
      </c>
      <c r="C140" s="196">
        <v>46</v>
      </c>
      <c r="D140" s="196">
        <f t="shared" si="8"/>
        <v>506</v>
      </c>
      <c r="E140" s="196"/>
      <c r="F140" s="27">
        <v>0.2</v>
      </c>
      <c r="G140" s="27">
        <v>0.65</v>
      </c>
      <c r="H140" s="175">
        <f t="shared" si="9"/>
        <v>0.85000000000000009</v>
      </c>
    </row>
    <row r="141" spans="1:8" ht="15.75">
      <c r="A141" s="173">
        <v>138</v>
      </c>
      <c r="B141" s="154" t="s">
        <v>1105</v>
      </c>
      <c r="C141" s="196">
        <v>36</v>
      </c>
      <c r="D141" s="196">
        <f t="shared" si="8"/>
        <v>396</v>
      </c>
      <c r="E141" s="196"/>
      <c r="F141" s="27">
        <v>0.18</v>
      </c>
      <c r="G141" s="27">
        <f>1746.56/1401411*D141</f>
        <v>0.49352956413214966</v>
      </c>
      <c r="H141" s="175">
        <f t="shared" si="9"/>
        <v>0.67352956413214971</v>
      </c>
    </row>
    <row r="142" spans="1:8" ht="15.75">
      <c r="A142" s="173">
        <v>139</v>
      </c>
      <c r="B142" s="154" t="s">
        <v>1106</v>
      </c>
      <c r="C142" s="196">
        <v>44</v>
      </c>
      <c r="D142" s="196">
        <f t="shared" si="8"/>
        <v>484</v>
      </c>
      <c r="E142" s="196"/>
      <c r="F142" s="27">
        <v>0.2</v>
      </c>
      <c r="G142" s="27">
        <v>0.62</v>
      </c>
      <c r="H142" s="175">
        <f t="shared" si="9"/>
        <v>0.82000000000000006</v>
      </c>
    </row>
    <row r="143" spans="1:8" ht="15.75">
      <c r="A143" s="173">
        <v>140</v>
      </c>
      <c r="B143" s="154" t="s">
        <v>1107</v>
      </c>
      <c r="C143" s="196">
        <v>41</v>
      </c>
      <c r="D143" s="196">
        <f t="shared" si="8"/>
        <v>451</v>
      </c>
      <c r="E143" s="196"/>
      <c r="F143" s="27">
        <v>0.19</v>
      </c>
      <c r="G143" s="27">
        <f>1746.56/1401411*D143</f>
        <v>0.56207533692828149</v>
      </c>
      <c r="H143" s="175">
        <f t="shared" si="9"/>
        <v>0.75207533692828155</v>
      </c>
    </row>
    <row r="144" spans="1:8" ht="15.75">
      <c r="A144" s="173">
        <v>141</v>
      </c>
      <c r="B144" s="154" t="s">
        <v>1108</v>
      </c>
      <c r="C144" s="196">
        <v>104</v>
      </c>
      <c r="D144" s="196">
        <f t="shared" si="8"/>
        <v>1144</v>
      </c>
      <c r="E144" s="196"/>
      <c r="F144" s="27">
        <v>0.5</v>
      </c>
      <c r="G144" s="27">
        <v>1.4</v>
      </c>
      <c r="H144" s="175">
        <f t="shared" si="9"/>
        <v>1.9</v>
      </c>
    </row>
    <row r="145" spans="1:8" ht="15.75">
      <c r="A145" s="173">
        <v>142</v>
      </c>
      <c r="B145" s="154" t="s">
        <v>1109</v>
      </c>
      <c r="C145" s="197">
        <v>40</v>
      </c>
      <c r="D145" s="196">
        <f t="shared" si="8"/>
        <v>440</v>
      </c>
      <c r="E145" s="196"/>
      <c r="F145" s="27">
        <v>0.18</v>
      </c>
      <c r="G145" s="27">
        <f>1746.56/1401411*D145</f>
        <v>0.5483661823690551</v>
      </c>
      <c r="H145" s="175">
        <f t="shared" si="9"/>
        <v>0.72836618236905504</v>
      </c>
    </row>
    <row r="146" spans="1:8" ht="15.75">
      <c r="A146" s="173">
        <v>143</v>
      </c>
      <c r="B146" s="154" t="s">
        <v>1110</v>
      </c>
      <c r="C146" s="196">
        <v>162</v>
      </c>
      <c r="D146" s="196">
        <f t="shared" si="8"/>
        <v>1782</v>
      </c>
      <c r="E146" s="196"/>
      <c r="F146" s="27">
        <v>0.7</v>
      </c>
      <c r="G146" s="27">
        <v>2</v>
      </c>
      <c r="H146" s="175">
        <f t="shared" si="9"/>
        <v>2.7</v>
      </c>
    </row>
    <row r="147" spans="1:8" ht="15.75">
      <c r="A147" s="173">
        <v>144</v>
      </c>
      <c r="B147" s="154" t="s">
        <v>1111</v>
      </c>
      <c r="C147" s="196">
        <v>66</v>
      </c>
      <c r="D147" s="196">
        <f t="shared" si="8"/>
        <v>726</v>
      </c>
      <c r="E147" s="196"/>
      <c r="F147" s="27">
        <v>0.32</v>
      </c>
      <c r="G147" s="27">
        <f>1746.56/1401411*D147</f>
        <v>0.90480420090894098</v>
      </c>
      <c r="H147" s="175">
        <f t="shared" si="9"/>
        <v>1.224804200908941</v>
      </c>
    </row>
    <row r="148" spans="1:8" ht="15.75">
      <c r="A148" s="173">
        <v>145</v>
      </c>
      <c r="B148" s="154" t="s">
        <v>1112</v>
      </c>
      <c r="C148" s="196">
        <v>62</v>
      </c>
      <c r="D148" s="196">
        <f t="shared" si="8"/>
        <v>682</v>
      </c>
      <c r="E148" s="196"/>
      <c r="F148" s="27">
        <v>0.3</v>
      </c>
      <c r="G148" s="27">
        <f>1746.56/1401411*D148</f>
        <v>0.84996758267203543</v>
      </c>
      <c r="H148" s="175">
        <f t="shared" si="9"/>
        <v>1.1499675826720355</v>
      </c>
    </row>
    <row r="149" spans="1:8" ht="15.75">
      <c r="A149" s="173">
        <v>146</v>
      </c>
      <c r="B149" s="154" t="s">
        <v>1113</v>
      </c>
      <c r="C149" s="196">
        <v>48</v>
      </c>
      <c r="D149" s="196">
        <f t="shared" si="8"/>
        <v>528</v>
      </c>
      <c r="E149" s="196"/>
      <c r="F149" s="27">
        <v>0.2</v>
      </c>
      <c r="G149" s="27">
        <f>1746.56/1401411*D149</f>
        <v>0.65803941884286621</v>
      </c>
      <c r="H149" s="175">
        <f t="shared" si="9"/>
        <v>0.85803941884286616</v>
      </c>
    </row>
    <row r="150" spans="1:8" ht="15.75">
      <c r="A150" s="173">
        <v>147</v>
      </c>
      <c r="B150" s="154" t="s">
        <v>1114</v>
      </c>
      <c r="C150" s="196">
        <v>117</v>
      </c>
      <c r="D150" s="196">
        <f t="shared" si="8"/>
        <v>1287</v>
      </c>
      <c r="E150" s="196"/>
      <c r="F150" s="27">
        <v>0.55000000000000004</v>
      </c>
      <c r="G150" s="27">
        <f>1746.56/1401411*D150</f>
        <v>1.6039710834294862</v>
      </c>
      <c r="H150" s="175">
        <f t="shared" si="9"/>
        <v>2.1539710834294863</v>
      </c>
    </row>
    <row r="151" spans="1:8" ht="15.75">
      <c r="A151" s="173">
        <v>148</v>
      </c>
      <c r="B151" s="154" t="s">
        <v>1115</v>
      </c>
      <c r="C151" s="196">
        <v>85</v>
      </c>
      <c r="D151" s="196">
        <f t="shared" si="8"/>
        <v>935</v>
      </c>
      <c r="E151" s="196"/>
      <c r="F151" s="27">
        <f>657.21/1401411*D151</f>
        <v>0.43848046718628586</v>
      </c>
      <c r="G151" s="27">
        <v>1</v>
      </c>
      <c r="H151" s="175">
        <f t="shared" si="9"/>
        <v>1.4384804671862859</v>
      </c>
    </row>
    <row r="152" spans="1:8" ht="15.75">
      <c r="A152" s="173">
        <v>149</v>
      </c>
      <c r="B152" s="154" t="s">
        <v>1116</v>
      </c>
      <c r="C152" s="196">
        <v>87</v>
      </c>
      <c r="D152" s="196">
        <f t="shared" si="8"/>
        <v>957</v>
      </c>
      <c r="E152" s="196"/>
      <c r="F152" s="27">
        <v>0.45</v>
      </c>
      <c r="G152" s="27">
        <v>1</v>
      </c>
      <c r="H152" s="175">
        <f t="shared" si="9"/>
        <v>1.45</v>
      </c>
    </row>
    <row r="153" spans="1:8" ht="15.75">
      <c r="A153" s="173">
        <v>150</v>
      </c>
      <c r="B153" s="154" t="s">
        <v>1117</v>
      </c>
      <c r="C153" s="196">
        <v>78</v>
      </c>
      <c r="D153" s="196">
        <f t="shared" si="8"/>
        <v>858</v>
      </c>
      <c r="E153" s="196"/>
      <c r="F153" s="27">
        <v>0.36</v>
      </c>
      <c r="G153" s="27">
        <v>0.92</v>
      </c>
      <c r="H153" s="175">
        <f t="shared" si="9"/>
        <v>1.28</v>
      </c>
    </row>
    <row r="154" spans="1:8" ht="15.75">
      <c r="A154" s="173">
        <v>151</v>
      </c>
      <c r="B154" s="154" t="s">
        <v>1118</v>
      </c>
      <c r="C154" s="196">
        <v>84</v>
      </c>
      <c r="D154" s="196">
        <f t="shared" si="8"/>
        <v>924</v>
      </c>
      <c r="E154" s="196"/>
      <c r="F154" s="27">
        <v>0.4</v>
      </c>
      <c r="G154" s="27">
        <v>0.95</v>
      </c>
      <c r="H154" s="175">
        <f t="shared" si="9"/>
        <v>1.35</v>
      </c>
    </row>
    <row r="155" spans="1:8" ht="15.75">
      <c r="A155" s="173">
        <v>152</v>
      </c>
      <c r="B155" s="154" t="s">
        <v>1119</v>
      </c>
      <c r="C155" s="196">
        <v>152</v>
      </c>
      <c r="D155" s="196">
        <f t="shared" si="8"/>
        <v>1672</v>
      </c>
      <c r="E155" s="196"/>
      <c r="F155" s="27">
        <v>0.67</v>
      </c>
      <c r="G155" s="27">
        <v>2</v>
      </c>
      <c r="H155" s="175">
        <f t="shared" si="9"/>
        <v>2.67</v>
      </c>
    </row>
    <row r="156" spans="1:8" ht="15.75">
      <c r="A156" s="173">
        <v>153</v>
      </c>
      <c r="B156" s="154" t="s">
        <v>827</v>
      </c>
      <c r="C156" s="196">
        <v>109</v>
      </c>
      <c r="D156" s="196">
        <f t="shared" si="8"/>
        <v>1199</v>
      </c>
      <c r="E156" s="196"/>
      <c r="F156" s="27">
        <v>0.55000000000000004</v>
      </c>
      <c r="G156" s="27">
        <v>1.5</v>
      </c>
      <c r="H156" s="175">
        <f t="shared" si="9"/>
        <v>2.0499999999999998</v>
      </c>
    </row>
    <row r="157" spans="1:8" ht="15.75">
      <c r="A157" s="173">
        <v>154</v>
      </c>
      <c r="B157" s="154" t="s">
        <v>828</v>
      </c>
      <c r="C157" s="196">
        <v>75</v>
      </c>
      <c r="D157" s="196">
        <f t="shared" si="8"/>
        <v>825</v>
      </c>
      <c r="E157" s="196"/>
      <c r="F157" s="27">
        <v>0.36</v>
      </c>
      <c r="G157" s="27">
        <v>0.92</v>
      </c>
      <c r="H157" s="175">
        <f t="shared" si="9"/>
        <v>1.28</v>
      </c>
    </row>
    <row r="158" spans="1:8" ht="15.75">
      <c r="A158" s="173">
        <v>155</v>
      </c>
      <c r="B158" s="154" t="s">
        <v>829</v>
      </c>
      <c r="C158" s="196">
        <v>10</v>
      </c>
      <c r="D158" s="196">
        <f t="shared" si="8"/>
        <v>110</v>
      </c>
      <c r="E158" s="196"/>
      <c r="F158" s="27">
        <v>0.15</v>
      </c>
      <c r="G158" s="27">
        <v>0.3</v>
      </c>
      <c r="H158" s="175">
        <f t="shared" si="9"/>
        <v>0.44999999999999996</v>
      </c>
    </row>
    <row r="159" spans="1:8" ht="15.75">
      <c r="A159" s="173">
        <v>156</v>
      </c>
      <c r="B159" s="154" t="s">
        <v>830</v>
      </c>
      <c r="C159" s="196">
        <v>42</v>
      </c>
      <c r="D159" s="196">
        <f t="shared" si="8"/>
        <v>462</v>
      </c>
      <c r="E159" s="196"/>
      <c r="F159" s="27">
        <v>0.19</v>
      </c>
      <c r="G159" s="27">
        <v>0.6</v>
      </c>
      <c r="H159" s="175">
        <f t="shared" si="9"/>
        <v>0.79</v>
      </c>
    </row>
    <row r="160" spans="1:8" ht="15.75">
      <c r="A160" s="173">
        <v>157</v>
      </c>
      <c r="B160" s="154" t="s">
        <v>831</v>
      </c>
      <c r="C160" s="196">
        <v>68</v>
      </c>
      <c r="D160" s="196">
        <f t="shared" si="8"/>
        <v>748</v>
      </c>
      <c r="E160" s="196"/>
      <c r="F160" s="27">
        <v>0.35</v>
      </c>
      <c r="G160" s="27">
        <v>0.9</v>
      </c>
      <c r="H160" s="175">
        <f t="shared" si="9"/>
        <v>1.25</v>
      </c>
    </row>
    <row r="161" spans="1:11" ht="15.75">
      <c r="A161" s="173">
        <v>158</v>
      </c>
      <c r="B161" s="154" t="s">
        <v>832</v>
      </c>
      <c r="C161" s="196">
        <v>78</v>
      </c>
      <c r="D161" s="196">
        <f t="shared" si="8"/>
        <v>858</v>
      </c>
      <c r="E161" s="196"/>
      <c r="F161" s="27">
        <v>0.38</v>
      </c>
      <c r="G161" s="27">
        <v>0.95</v>
      </c>
      <c r="H161" s="175">
        <f t="shared" si="9"/>
        <v>1.33</v>
      </c>
    </row>
    <row r="162" spans="1:11" ht="15.75">
      <c r="A162" s="173">
        <v>159</v>
      </c>
      <c r="B162" s="154" t="s">
        <v>833</v>
      </c>
      <c r="C162" s="196">
        <v>113</v>
      </c>
      <c r="D162" s="196">
        <f t="shared" si="8"/>
        <v>1243</v>
      </c>
      <c r="E162" s="196"/>
      <c r="F162" s="27">
        <v>0.5</v>
      </c>
      <c r="G162" s="27">
        <v>1.2</v>
      </c>
      <c r="H162" s="175">
        <f t="shared" si="9"/>
        <v>1.7</v>
      </c>
    </row>
    <row r="163" spans="1:11" ht="15.75">
      <c r="A163" s="173">
        <v>160</v>
      </c>
      <c r="B163" s="154" t="s">
        <v>1120</v>
      </c>
      <c r="C163" s="196">
        <v>425</v>
      </c>
      <c r="D163" s="196">
        <f t="shared" si="8"/>
        <v>4675</v>
      </c>
      <c r="E163" s="196"/>
      <c r="F163" s="27">
        <v>2</v>
      </c>
      <c r="G163" s="27">
        <v>3</v>
      </c>
      <c r="H163" s="175">
        <f t="shared" si="9"/>
        <v>5</v>
      </c>
    </row>
    <row r="164" spans="1:11" ht="15.75">
      <c r="A164" s="173">
        <v>161</v>
      </c>
      <c r="B164" s="154" t="s">
        <v>839</v>
      </c>
      <c r="C164" s="196">
        <v>264</v>
      </c>
      <c r="D164" s="196">
        <f t="shared" ref="D164" si="10">C164*55/100*20</f>
        <v>2904</v>
      </c>
      <c r="E164" s="196"/>
      <c r="F164" s="27">
        <v>1</v>
      </c>
      <c r="G164" s="27">
        <v>2</v>
      </c>
      <c r="H164" s="175">
        <f t="shared" ref="H164" si="11">F164+G164</f>
        <v>3</v>
      </c>
      <c r="J164">
        <v>52.97</v>
      </c>
      <c r="K164">
        <f>118.97+21.8</f>
        <v>140.77000000000001</v>
      </c>
    </row>
    <row r="165" spans="1:11" ht="18.75">
      <c r="A165" s="103"/>
      <c r="B165" s="212" t="s">
        <v>821</v>
      </c>
      <c r="C165" s="198">
        <f>SUM(C4:C164)</f>
        <v>11090</v>
      </c>
      <c r="D165" s="199">
        <f>SUM(D4:D164)</f>
        <v>121990</v>
      </c>
      <c r="E165" s="199"/>
      <c r="F165" s="200">
        <f>SUM(F4:F164)</f>
        <v>52.973169519862495</v>
      </c>
      <c r="G165" s="201">
        <f>SUM(G4:G164)</f>
        <v>140.76707207949701</v>
      </c>
      <c r="H165" s="201">
        <f>SUM(H4:H164)</f>
        <v>193.74024159935948</v>
      </c>
    </row>
    <row r="166" spans="1:11" ht="18.75">
      <c r="A166" s="202"/>
      <c r="B166" s="203"/>
      <c r="C166" s="204"/>
      <c r="D166" s="205"/>
      <c r="E166" s="205"/>
      <c r="F166" s="206"/>
      <c r="G166" s="207"/>
      <c r="H166" s="207"/>
    </row>
    <row r="167" spans="1:11" ht="18.75">
      <c r="A167" s="202"/>
      <c r="B167" s="203"/>
      <c r="C167" s="204"/>
      <c r="D167" s="205"/>
      <c r="E167" s="205"/>
      <c r="F167" s="206"/>
      <c r="G167" s="207"/>
      <c r="H167" s="207"/>
    </row>
    <row r="168" spans="1:11" ht="18.75">
      <c r="A168" s="208"/>
      <c r="B168" s="208"/>
      <c r="C168" s="208"/>
      <c r="D168" s="208"/>
      <c r="E168" s="208"/>
      <c r="F168" s="209"/>
      <c r="G168" s="209"/>
      <c r="H168" s="209"/>
    </row>
    <row r="169" spans="1:11" ht="15.75">
      <c r="A169" s="208"/>
      <c r="B169" s="208"/>
      <c r="C169" s="208"/>
      <c r="D169" s="314" t="s">
        <v>822</v>
      </c>
      <c r="E169" s="314"/>
      <c r="F169" s="314"/>
      <c r="G169" s="314"/>
      <c r="H169" s="210"/>
    </row>
    <row r="170" spans="1:11" ht="15.75">
      <c r="A170" s="208"/>
      <c r="B170" s="208"/>
      <c r="C170" s="208"/>
      <c r="D170" s="314" t="s">
        <v>557</v>
      </c>
      <c r="E170" s="314"/>
      <c r="F170" s="314"/>
      <c r="G170" s="314"/>
      <c r="H170" s="208"/>
    </row>
  </sheetData>
  <sortState ref="A4:H164">
    <sortCondition ref="A4:A164"/>
  </sortState>
  <mergeCells count="5">
    <mergeCell ref="D170:G170"/>
    <mergeCell ref="A1:H1"/>
    <mergeCell ref="D2:H2"/>
    <mergeCell ref="F3:G3"/>
    <mergeCell ref="D169:G169"/>
  </mergeCells>
  <phoneticPr fontId="12" type="noConversion"/>
  <pageMargins left="0.75" right="0.2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1252"/>
  <sheetViews>
    <sheetView zoomScale="115" workbookViewId="0">
      <selection sqref="A1:H192"/>
    </sheetView>
  </sheetViews>
  <sheetFormatPr defaultRowHeight="15.75"/>
  <cols>
    <col min="1" max="1" width="5.7109375" style="52" customWidth="1"/>
    <col min="2" max="2" width="22" style="52" customWidth="1"/>
    <col min="3" max="3" width="8.5703125" style="52" hidden="1" customWidth="1"/>
    <col min="4" max="4" width="9.85546875" style="168" hidden="1" customWidth="1"/>
    <col min="5" max="5" width="19.140625" style="168" customWidth="1"/>
    <col min="6" max="6" width="14.28515625" style="169" customWidth="1"/>
    <col min="7" max="7" width="12.85546875" style="169" customWidth="1"/>
    <col min="8" max="8" width="12.42578125" style="170" customWidth="1"/>
    <col min="9" max="9" width="10.85546875" style="52" customWidth="1"/>
    <col min="10" max="16384" width="9.140625" style="52"/>
  </cols>
  <sheetData>
    <row r="1" spans="1:47" ht="22.5" customHeight="1">
      <c r="A1" s="48"/>
      <c r="B1" s="318" t="s">
        <v>845</v>
      </c>
      <c r="C1" s="319"/>
      <c r="D1" s="319"/>
      <c r="E1" s="319"/>
      <c r="F1" s="319"/>
      <c r="G1" s="319"/>
      <c r="H1" s="319"/>
    </row>
    <row r="2" spans="1:47" ht="18.75">
      <c r="A2" s="143"/>
      <c r="B2" s="144" t="s">
        <v>846</v>
      </c>
      <c r="C2" s="320"/>
      <c r="D2" s="320"/>
      <c r="E2" s="267"/>
      <c r="F2" s="316" t="s">
        <v>1557</v>
      </c>
      <c r="G2" s="316"/>
      <c r="H2" s="316"/>
      <c r="I2" s="145"/>
    </row>
    <row r="3" spans="1:47" s="152" customFormat="1" ht="30">
      <c r="A3" s="146" t="s">
        <v>823</v>
      </c>
      <c r="B3" s="147" t="s">
        <v>824</v>
      </c>
      <c r="C3" s="148" t="s">
        <v>841</v>
      </c>
      <c r="D3" s="149" t="s">
        <v>1313</v>
      </c>
      <c r="E3" s="270" t="s">
        <v>1552</v>
      </c>
      <c r="F3" s="321" t="s">
        <v>835</v>
      </c>
      <c r="G3" s="322"/>
      <c r="H3" s="150" t="s">
        <v>821</v>
      </c>
      <c r="I3" s="151"/>
      <c r="J3" s="151"/>
      <c r="K3" s="151"/>
      <c r="L3" s="151"/>
      <c r="M3" s="151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</row>
    <row r="4" spans="1:47">
      <c r="A4" s="133">
        <v>1</v>
      </c>
      <c r="B4" s="258" t="s">
        <v>1320</v>
      </c>
      <c r="C4" s="259">
        <v>55</v>
      </c>
      <c r="D4" s="186">
        <f t="shared" ref="D4:D35" si="0">C4*60/100*20</f>
        <v>660</v>
      </c>
      <c r="E4" s="186"/>
      <c r="F4" s="27">
        <v>0.4</v>
      </c>
      <c r="G4" s="27">
        <v>1.2</v>
      </c>
      <c r="H4" s="175">
        <f t="shared" ref="H4:H35" si="1">F4+G4</f>
        <v>1.6</v>
      </c>
    </row>
    <row r="5" spans="1:47">
      <c r="A5" s="133">
        <v>2</v>
      </c>
      <c r="B5" s="258" t="s">
        <v>1321</v>
      </c>
      <c r="C5" s="259">
        <v>39</v>
      </c>
      <c r="D5" s="186">
        <f t="shared" si="0"/>
        <v>468</v>
      </c>
      <c r="E5" s="186"/>
      <c r="F5" s="27">
        <v>0.28000000000000003</v>
      </c>
      <c r="G5" s="27">
        <v>0.8</v>
      </c>
      <c r="H5" s="175">
        <f t="shared" si="1"/>
        <v>1.08</v>
      </c>
    </row>
    <row r="6" spans="1:47">
      <c r="A6" s="133">
        <v>3</v>
      </c>
      <c r="B6" s="258" t="s">
        <v>1322</v>
      </c>
      <c r="C6" s="259">
        <v>73</v>
      </c>
      <c r="D6" s="186">
        <f t="shared" si="0"/>
        <v>876</v>
      </c>
      <c r="E6" s="186"/>
      <c r="F6" s="27">
        <v>0.55000000000000004</v>
      </c>
      <c r="G6" s="27">
        <v>1.45</v>
      </c>
      <c r="H6" s="175">
        <f t="shared" si="1"/>
        <v>2</v>
      </c>
    </row>
    <row r="7" spans="1:47">
      <c r="A7" s="133">
        <v>4</v>
      </c>
      <c r="B7" s="258" t="s">
        <v>1323</v>
      </c>
      <c r="C7" s="259">
        <v>51</v>
      </c>
      <c r="D7" s="186">
        <f t="shared" si="0"/>
        <v>612</v>
      </c>
      <c r="E7" s="186"/>
      <c r="F7" s="27">
        <v>0.35</v>
      </c>
      <c r="G7" s="27">
        <v>1</v>
      </c>
      <c r="H7" s="175">
        <f t="shared" si="1"/>
        <v>1.35</v>
      </c>
    </row>
    <row r="8" spans="1:47">
      <c r="A8" s="133">
        <v>5</v>
      </c>
      <c r="B8" s="258" t="s">
        <v>1324</v>
      </c>
      <c r="C8" s="259">
        <v>70</v>
      </c>
      <c r="D8" s="186">
        <f t="shared" si="0"/>
        <v>840</v>
      </c>
      <c r="E8" s="186"/>
      <c r="F8" s="27">
        <v>0.52</v>
      </c>
      <c r="G8" s="27">
        <v>1.45</v>
      </c>
      <c r="H8" s="175">
        <f t="shared" si="1"/>
        <v>1.97</v>
      </c>
    </row>
    <row r="9" spans="1:47">
      <c r="A9" s="133">
        <v>6</v>
      </c>
      <c r="B9" s="258" t="s">
        <v>1325</v>
      </c>
      <c r="C9" s="259">
        <v>70</v>
      </c>
      <c r="D9" s="186">
        <f t="shared" si="0"/>
        <v>840</v>
      </c>
      <c r="E9" s="186"/>
      <c r="F9" s="27">
        <v>0.52</v>
      </c>
      <c r="G9" s="27">
        <v>1.45</v>
      </c>
      <c r="H9" s="175">
        <f t="shared" si="1"/>
        <v>1.97</v>
      </c>
    </row>
    <row r="10" spans="1:47">
      <c r="A10" s="133">
        <v>7</v>
      </c>
      <c r="B10" s="258" t="s">
        <v>1326</v>
      </c>
      <c r="C10" s="259">
        <v>46</v>
      </c>
      <c r="D10" s="186">
        <f t="shared" si="0"/>
        <v>552</v>
      </c>
      <c r="E10" s="186"/>
      <c r="F10" s="27">
        <v>0.32</v>
      </c>
      <c r="G10" s="27">
        <v>1</v>
      </c>
      <c r="H10" s="175">
        <f t="shared" si="1"/>
        <v>1.32</v>
      </c>
    </row>
    <row r="11" spans="1:47">
      <c r="A11" s="133">
        <v>8</v>
      </c>
      <c r="B11" s="258" t="s">
        <v>1327</v>
      </c>
      <c r="C11" s="259">
        <v>62</v>
      </c>
      <c r="D11" s="186">
        <f t="shared" si="0"/>
        <v>744</v>
      </c>
      <c r="E11" s="186"/>
      <c r="F11" s="27">
        <v>0.5</v>
      </c>
      <c r="G11" s="27">
        <v>1.42</v>
      </c>
      <c r="H11" s="175">
        <f t="shared" si="1"/>
        <v>1.92</v>
      </c>
    </row>
    <row r="12" spans="1:47">
      <c r="A12" s="133">
        <v>9</v>
      </c>
      <c r="B12" s="258" t="s">
        <v>1328</v>
      </c>
      <c r="C12" s="259">
        <v>41</v>
      </c>
      <c r="D12" s="186">
        <f t="shared" si="0"/>
        <v>492</v>
      </c>
      <c r="E12" s="186"/>
      <c r="F12" s="27">
        <v>0.3</v>
      </c>
      <c r="G12" s="27">
        <v>0.9</v>
      </c>
      <c r="H12" s="175">
        <f t="shared" si="1"/>
        <v>1.2</v>
      </c>
    </row>
    <row r="13" spans="1:47">
      <c r="A13" s="133">
        <v>10</v>
      </c>
      <c r="B13" s="258" t="s">
        <v>1329</v>
      </c>
      <c r="C13" s="259">
        <v>35</v>
      </c>
      <c r="D13" s="186">
        <f t="shared" si="0"/>
        <v>420</v>
      </c>
      <c r="E13" s="186"/>
      <c r="F13" s="27">
        <v>0.25</v>
      </c>
      <c r="G13" s="27">
        <v>0.75</v>
      </c>
      <c r="H13" s="175">
        <f t="shared" si="1"/>
        <v>1</v>
      </c>
    </row>
    <row r="14" spans="1:47">
      <c r="A14" s="133">
        <v>11</v>
      </c>
      <c r="B14" s="258" t="s">
        <v>1330</v>
      </c>
      <c r="C14" s="259">
        <v>42</v>
      </c>
      <c r="D14" s="186">
        <f t="shared" si="0"/>
        <v>504</v>
      </c>
      <c r="E14" s="186"/>
      <c r="F14" s="27">
        <v>0.3</v>
      </c>
      <c r="G14" s="27">
        <v>0.9</v>
      </c>
      <c r="H14" s="175">
        <f t="shared" si="1"/>
        <v>1.2</v>
      </c>
    </row>
    <row r="15" spans="1:47">
      <c r="A15" s="133">
        <v>12</v>
      </c>
      <c r="B15" s="258" t="s">
        <v>1331</v>
      </c>
      <c r="C15" s="259">
        <v>73</v>
      </c>
      <c r="D15" s="186">
        <f t="shared" si="0"/>
        <v>876</v>
      </c>
      <c r="E15" s="186"/>
      <c r="F15" s="27">
        <v>0.55000000000000004</v>
      </c>
      <c r="G15" s="27">
        <v>1.45</v>
      </c>
      <c r="H15" s="175">
        <f t="shared" si="1"/>
        <v>2</v>
      </c>
    </row>
    <row r="16" spans="1:47">
      <c r="A16" s="133">
        <v>13</v>
      </c>
      <c r="B16" s="258" t="s">
        <v>1332</v>
      </c>
      <c r="C16" s="259">
        <v>61</v>
      </c>
      <c r="D16" s="186">
        <f t="shared" si="0"/>
        <v>732</v>
      </c>
      <c r="E16" s="186"/>
      <c r="F16" s="27">
        <v>0.5</v>
      </c>
      <c r="G16" s="27">
        <v>1.42</v>
      </c>
      <c r="H16" s="175">
        <f t="shared" si="1"/>
        <v>1.92</v>
      </c>
    </row>
    <row r="17" spans="1:8">
      <c r="A17" s="133">
        <v>14</v>
      </c>
      <c r="B17" s="258" t="s">
        <v>1333</v>
      </c>
      <c r="C17" s="259">
        <v>63</v>
      </c>
      <c r="D17" s="186">
        <f t="shared" si="0"/>
        <v>756</v>
      </c>
      <c r="E17" s="186"/>
      <c r="F17" s="27">
        <v>0.5</v>
      </c>
      <c r="G17" s="27">
        <v>1.42</v>
      </c>
      <c r="H17" s="175">
        <f t="shared" si="1"/>
        <v>1.92</v>
      </c>
    </row>
    <row r="18" spans="1:8">
      <c r="A18" s="133">
        <v>15</v>
      </c>
      <c r="B18" s="258" t="s">
        <v>1334</v>
      </c>
      <c r="C18" s="259">
        <v>34</v>
      </c>
      <c r="D18" s="186">
        <f t="shared" si="0"/>
        <v>408</v>
      </c>
      <c r="E18" s="186"/>
      <c r="F18" s="27">
        <v>0.25</v>
      </c>
      <c r="G18" s="27">
        <v>0.75</v>
      </c>
      <c r="H18" s="175">
        <f t="shared" si="1"/>
        <v>1</v>
      </c>
    </row>
    <row r="19" spans="1:8">
      <c r="A19" s="133">
        <v>16</v>
      </c>
      <c r="B19" s="258" t="s">
        <v>1335</v>
      </c>
      <c r="C19" s="259">
        <v>32</v>
      </c>
      <c r="D19" s="186">
        <f t="shared" si="0"/>
        <v>384</v>
      </c>
      <c r="E19" s="186"/>
      <c r="F19" s="27">
        <v>0.25</v>
      </c>
      <c r="G19" s="27">
        <v>0.75</v>
      </c>
      <c r="H19" s="175">
        <f t="shared" si="1"/>
        <v>1</v>
      </c>
    </row>
    <row r="20" spans="1:8">
      <c r="A20" s="133">
        <v>17</v>
      </c>
      <c r="B20" s="258" t="s">
        <v>1336</v>
      </c>
      <c r="C20" s="259">
        <v>100</v>
      </c>
      <c r="D20" s="186">
        <f t="shared" si="0"/>
        <v>1200</v>
      </c>
      <c r="E20" s="186"/>
      <c r="F20" s="27">
        <v>0.6</v>
      </c>
      <c r="G20" s="27">
        <v>1.5</v>
      </c>
      <c r="H20" s="175">
        <f t="shared" si="1"/>
        <v>2.1</v>
      </c>
    </row>
    <row r="21" spans="1:8">
      <c r="A21" s="133">
        <v>18</v>
      </c>
      <c r="B21" s="258" t="s">
        <v>1337</v>
      </c>
      <c r="C21" s="259">
        <v>125</v>
      </c>
      <c r="D21" s="186">
        <f t="shared" si="0"/>
        <v>1500</v>
      </c>
      <c r="E21" s="186"/>
      <c r="F21" s="27">
        <f>657.21/1401411*D21</f>
        <v>0.70344459976409501</v>
      </c>
      <c r="G21" s="27">
        <v>1.7</v>
      </c>
      <c r="H21" s="175">
        <f t="shared" si="1"/>
        <v>2.4034445997640947</v>
      </c>
    </row>
    <row r="22" spans="1:8">
      <c r="A22" s="133">
        <v>19</v>
      </c>
      <c r="B22" s="258" t="s">
        <v>1338</v>
      </c>
      <c r="C22" s="305">
        <v>87</v>
      </c>
      <c r="D22" s="186">
        <f t="shared" si="0"/>
        <v>1044</v>
      </c>
      <c r="E22" s="186"/>
      <c r="F22" s="27">
        <v>0.6</v>
      </c>
      <c r="G22" s="27">
        <v>1.5</v>
      </c>
      <c r="H22" s="175">
        <f t="shared" si="1"/>
        <v>2.1</v>
      </c>
    </row>
    <row r="23" spans="1:8">
      <c r="A23" s="133">
        <v>20</v>
      </c>
      <c r="B23" s="258" t="s">
        <v>1339</v>
      </c>
      <c r="C23" s="259">
        <v>127</v>
      </c>
      <c r="D23" s="186">
        <f t="shared" si="0"/>
        <v>1524</v>
      </c>
      <c r="E23" s="186"/>
      <c r="F23" s="27">
        <v>0.75</v>
      </c>
      <c r="G23" s="27">
        <v>1.7</v>
      </c>
      <c r="H23" s="175">
        <f t="shared" si="1"/>
        <v>2.4500000000000002</v>
      </c>
    </row>
    <row r="24" spans="1:8">
      <c r="A24" s="133">
        <v>21</v>
      </c>
      <c r="B24" s="258" t="s">
        <v>1340</v>
      </c>
      <c r="C24" s="259">
        <v>61</v>
      </c>
      <c r="D24" s="186">
        <f t="shared" si="0"/>
        <v>732</v>
      </c>
      <c r="E24" s="186"/>
      <c r="F24" s="27">
        <v>0.5</v>
      </c>
      <c r="G24" s="27">
        <v>1.42</v>
      </c>
      <c r="H24" s="175">
        <f t="shared" si="1"/>
        <v>1.92</v>
      </c>
    </row>
    <row r="25" spans="1:8">
      <c r="A25" s="133">
        <v>22</v>
      </c>
      <c r="B25" s="258" t="s">
        <v>1341</v>
      </c>
      <c r="C25" s="259">
        <v>55</v>
      </c>
      <c r="D25" s="186">
        <f t="shared" si="0"/>
        <v>660</v>
      </c>
      <c r="E25" s="186"/>
      <c r="F25" s="27">
        <v>0.4</v>
      </c>
      <c r="G25" s="27">
        <v>1.2</v>
      </c>
      <c r="H25" s="175">
        <f t="shared" si="1"/>
        <v>1.6</v>
      </c>
    </row>
    <row r="26" spans="1:8">
      <c r="A26" s="133">
        <v>23</v>
      </c>
      <c r="B26" s="258" t="s">
        <v>1342</v>
      </c>
      <c r="C26" s="259">
        <v>55</v>
      </c>
      <c r="D26" s="186">
        <f t="shared" si="0"/>
        <v>660</v>
      </c>
      <c r="E26" s="186"/>
      <c r="F26" s="27">
        <v>0.4</v>
      </c>
      <c r="G26" s="27">
        <v>1.2</v>
      </c>
      <c r="H26" s="175">
        <f t="shared" si="1"/>
        <v>1.6</v>
      </c>
    </row>
    <row r="27" spans="1:8">
      <c r="A27" s="133">
        <v>24</v>
      </c>
      <c r="B27" s="258" t="s">
        <v>1343</v>
      </c>
      <c r="C27" s="259">
        <v>36</v>
      </c>
      <c r="D27" s="186">
        <f t="shared" si="0"/>
        <v>432</v>
      </c>
      <c r="E27" s="186"/>
      <c r="F27" s="27">
        <v>0.28000000000000003</v>
      </c>
      <c r="G27" s="27">
        <v>0.8</v>
      </c>
      <c r="H27" s="175">
        <f t="shared" si="1"/>
        <v>1.08</v>
      </c>
    </row>
    <row r="28" spans="1:8">
      <c r="A28" s="133">
        <v>25</v>
      </c>
      <c r="B28" s="258" t="s">
        <v>1344</v>
      </c>
      <c r="C28" s="259">
        <v>51</v>
      </c>
      <c r="D28" s="186">
        <f t="shared" si="0"/>
        <v>612</v>
      </c>
      <c r="E28" s="186"/>
      <c r="F28" s="27">
        <v>0.35</v>
      </c>
      <c r="G28" s="27">
        <v>1</v>
      </c>
      <c r="H28" s="175">
        <f t="shared" si="1"/>
        <v>1.35</v>
      </c>
    </row>
    <row r="29" spans="1:8">
      <c r="A29" s="133">
        <v>26</v>
      </c>
      <c r="B29" s="258" t="s">
        <v>1345</v>
      </c>
      <c r="C29" s="259">
        <v>26</v>
      </c>
      <c r="D29" s="186">
        <f t="shared" si="0"/>
        <v>312</v>
      </c>
      <c r="E29" s="186"/>
      <c r="F29" s="27">
        <v>0.2</v>
      </c>
      <c r="G29" s="27">
        <v>0.7</v>
      </c>
      <c r="H29" s="175">
        <f t="shared" si="1"/>
        <v>0.89999999999999991</v>
      </c>
    </row>
    <row r="30" spans="1:8">
      <c r="A30" s="133">
        <v>27</v>
      </c>
      <c r="B30" s="258" t="s">
        <v>1346</v>
      </c>
      <c r="C30" s="259">
        <v>50</v>
      </c>
      <c r="D30" s="186">
        <f t="shared" si="0"/>
        <v>600</v>
      </c>
      <c r="E30" s="186"/>
      <c r="F30" s="27">
        <v>0.35</v>
      </c>
      <c r="G30" s="27">
        <v>1</v>
      </c>
      <c r="H30" s="175">
        <f t="shared" si="1"/>
        <v>1.35</v>
      </c>
    </row>
    <row r="31" spans="1:8">
      <c r="A31" s="133">
        <v>28</v>
      </c>
      <c r="B31" s="258" t="s">
        <v>1347</v>
      </c>
      <c r="C31" s="259">
        <v>75</v>
      </c>
      <c r="D31" s="186">
        <f t="shared" si="0"/>
        <v>900</v>
      </c>
      <c r="E31" s="186"/>
      <c r="F31" s="27">
        <v>0.55000000000000004</v>
      </c>
      <c r="G31" s="27">
        <v>1.45</v>
      </c>
      <c r="H31" s="175">
        <f t="shared" si="1"/>
        <v>2</v>
      </c>
    </row>
    <row r="32" spans="1:8">
      <c r="A32" s="133">
        <v>29</v>
      </c>
      <c r="B32" s="258" t="s">
        <v>1348</v>
      </c>
      <c r="C32" s="259">
        <v>63</v>
      </c>
      <c r="D32" s="186">
        <f t="shared" si="0"/>
        <v>756</v>
      </c>
      <c r="E32" s="186"/>
      <c r="F32" s="27">
        <v>0.5</v>
      </c>
      <c r="G32" s="27">
        <v>1.42</v>
      </c>
      <c r="H32" s="175">
        <f t="shared" si="1"/>
        <v>1.92</v>
      </c>
    </row>
    <row r="33" spans="1:8">
      <c r="A33" s="133">
        <v>30</v>
      </c>
      <c r="B33" s="258" t="s">
        <v>1349</v>
      </c>
      <c r="C33" s="259">
        <v>30</v>
      </c>
      <c r="D33" s="186">
        <f t="shared" si="0"/>
        <v>360</v>
      </c>
      <c r="E33" s="186"/>
      <c r="F33" s="27">
        <v>0.25</v>
      </c>
      <c r="G33" s="27">
        <v>0.7</v>
      </c>
      <c r="H33" s="175">
        <f t="shared" si="1"/>
        <v>0.95</v>
      </c>
    </row>
    <row r="34" spans="1:8">
      <c r="A34" s="133">
        <v>31</v>
      </c>
      <c r="B34" s="258" t="s">
        <v>1350</v>
      </c>
      <c r="C34" s="259">
        <v>49</v>
      </c>
      <c r="D34" s="186">
        <f t="shared" si="0"/>
        <v>588</v>
      </c>
      <c r="E34" s="186"/>
      <c r="F34" s="27">
        <v>0.35</v>
      </c>
      <c r="G34" s="27">
        <v>1</v>
      </c>
      <c r="H34" s="175">
        <f t="shared" si="1"/>
        <v>1.35</v>
      </c>
    </row>
    <row r="35" spans="1:8">
      <c r="A35" s="133">
        <v>32</v>
      </c>
      <c r="B35" s="258" t="s">
        <v>1351</v>
      </c>
      <c r="C35" s="259">
        <v>41</v>
      </c>
      <c r="D35" s="186">
        <f t="shared" si="0"/>
        <v>492</v>
      </c>
      <c r="E35" s="186"/>
      <c r="F35" s="27">
        <v>0.3</v>
      </c>
      <c r="G35" s="27">
        <v>0.9</v>
      </c>
      <c r="H35" s="175">
        <f t="shared" si="1"/>
        <v>1.2</v>
      </c>
    </row>
    <row r="36" spans="1:8">
      <c r="A36" s="133">
        <v>33</v>
      </c>
      <c r="B36" s="260" t="s">
        <v>1352</v>
      </c>
      <c r="C36" s="259">
        <v>60</v>
      </c>
      <c r="D36" s="186">
        <f t="shared" ref="D36:D67" si="2">C36*60/100*20</f>
        <v>720</v>
      </c>
      <c r="E36" s="186"/>
      <c r="F36" s="27">
        <v>0.45</v>
      </c>
      <c r="G36" s="27">
        <v>1.35</v>
      </c>
      <c r="H36" s="175">
        <f t="shared" ref="H36:H67" si="3">F36+G36</f>
        <v>1.8</v>
      </c>
    </row>
    <row r="37" spans="1:8">
      <c r="A37" s="133">
        <v>34</v>
      </c>
      <c r="B37" s="258" t="s">
        <v>1353</v>
      </c>
      <c r="C37" s="259">
        <v>180</v>
      </c>
      <c r="D37" s="186">
        <f t="shared" si="2"/>
        <v>2160</v>
      </c>
      <c r="E37" s="186"/>
      <c r="F37" s="27">
        <v>0.85</v>
      </c>
      <c r="G37" s="27">
        <v>1.8</v>
      </c>
      <c r="H37" s="175">
        <f t="shared" si="3"/>
        <v>2.65</v>
      </c>
    </row>
    <row r="38" spans="1:8">
      <c r="A38" s="133">
        <v>35</v>
      </c>
      <c r="B38" s="258" t="s">
        <v>1354</v>
      </c>
      <c r="C38" s="259">
        <v>165</v>
      </c>
      <c r="D38" s="186">
        <f t="shared" si="2"/>
        <v>1980</v>
      </c>
      <c r="E38" s="186"/>
      <c r="F38" s="27">
        <v>0.85</v>
      </c>
      <c r="G38" s="27">
        <v>1.8</v>
      </c>
      <c r="H38" s="175">
        <f t="shared" si="3"/>
        <v>2.65</v>
      </c>
    </row>
    <row r="39" spans="1:8">
      <c r="A39" s="133">
        <v>36</v>
      </c>
      <c r="B39" s="258" t="s">
        <v>978</v>
      </c>
      <c r="C39" s="259">
        <v>82</v>
      </c>
      <c r="D39" s="186">
        <f t="shared" si="2"/>
        <v>984</v>
      </c>
      <c r="E39" s="186"/>
      <c r="F39" s="27">
        <v>0.56999999999999995</v>
      </c>
      <c r="G39" s="27">
        <v>1.47</v>
      </c>
      <c r="H39" s="175">
        <f t="shared" si="3"/>
        <v>2.04</v>
      </c>
    </row>
    <row r="40" spans="1:8">
      <c r="A40" s="133">
        <v>37</v>
      </c>
      <c r="B40" s="258" t="s">
        <v>1355</v>
      </c>
      <c r="C40" s="259">
        <v>82</v>
      </c>
      <c r="D40" s="186">
        <f t="shared" si="2"/>
        <v>984</v>
      </c>
      <c r="E40" s="186"/>
      <c r="F40" s="27">
        <v>0.56999999999999995</v>
      </c>
      <c r="G40" s="27">
        <v>1.47</v>
      </c>
      <c r="H40" s="175">
        <f t="shared" si="3"/>
        <v>2.04</v>
      </c>
    </row>
    <row r="41" spans="1:8">
      <c r="A41" s="133">
        <v>38</v>
      </c>
      <c r="B41" s="258" t="s">
        <v>1356</v>
      </c>
      <c r="C41" s="259">
        <v>41</v>
      </c>
      <c r="D41" s="186">
        <f t="shared" si="2"/>
        <v>492</v>
      </c>
      <c r="E41" s="186"/>
      <c r="F41" s="27">
        <v>0.3</v>
      </c>
      <c r="G41" s="27">
        <v>0.9</v>
      </c>
      <c r="H41" s="175">
        <f t="shared" si="3"/>
        <v>1.2</v>
      </c>
    </row>
    <row r="42" spans="1:8">
      <c r="A42" s="133">
        <v>39</v>
      </c>
      <c r="B42" s="258" t="s">
        <v>1357</v>
      </c>
      <c r="C42" s="259">
        <v>60</v>
      </c>
      <c r="D42" s="186">
        <f t="shared" si="2"/>
        <v>720</v>
      </c>
      <c r="E42" s="186"/>
      <c r="F42" s="27">
        <v>0.48</v>
      </c>
      <c r="G42" s="27">
        <v>1.4</v>
      </c>
      <c r="H42" s="175">
        <f t="shared" si="3"/>
        <v>1.88</v>
      </c>
    </row>
    <row r="43" spans="1:8">
      <c r="A43" s="133">
        <v>40</v>
      </c>
      <c r="B43" s="258" t="s">
        <v>1358</v>
      </c>
      <c r="C43" s="259">
        <v>81</v>
      </c>
      <c r="D43" s="186">
        <f t="shared" si="2"/>
        <v>972</v>
      </c>
      <c r="E43" s="186"/>
      <c r="F43" s="27">
        <v>0.55000000000000004</v>
      </c>
      <c r="G43" s="27">
        <v>1.45</v>
      </c>
      <c r="H43" s="175">
        <f t="shared" si="3"/>
        <v>2</v>
      </c>
    </row>
    <row r="44" spans="1:8">
      <c r="A44" s="133">
        <v>41</v>
      </c>
      <c r="B44" s="258" t="s">
        <v>1359</v>
      </c>
      <c r="C44" s="259">
        <v>71</v>
      </c>
      <c r="D44" s="186">
        <f t="shared" si="2"/>
        <v>852</v>
      </c>
      <c r="E44" s="186"/>
      <c r="F44" s="27">
        <v>0.55000000000000004</v>
      </c>
      <c r="G44" s="27">
        <v>1.45</v>
      </c>
      <c r="H44" s="175">
        <f t="shared" si="3"/>
        <v>2</v>
      </c>
    </row>
    <row r="45" spans="1:8">
      <c r="A45" s="133">
        <v>42</v>
      </c>
      <c r="B45" s="258" t="s">
        <v>1360</v>
      </c>
      <c r="C45" s="259">
        <v>124</v>
      </c>
      <c r="D45" s="186">
        <f t="shared" si="2"/>
        <v>1488</v>
      </c>
      <c r="E45" s="186"/>
      <c r="F45" s="27">
        <f>657.21/1401411*D45</f>
        <v>0.69781704296598224</v>
      </c>
      <c r="G45" s="27">
        <v>1.7</v>
      </c>
      <c r="H45" s="175">
        <f t="shared" si="3"/>
        <v>2.3978170429659822</v>
      </c>
    </row>
    <row r="46" spans="1:8">
      <c r="A46" s="133">
        <v>43</v>
      </c>
      <c r="B46" s="258" t="s">
        <v>1361</v>
      </c>
      <c r="C46" s="259">
        <v>80</v>
      </c>
      <c r="D46" s="186">
        <f t="shared" si="2"/>
        <v>960</v>
      </c>
      <c r="E46" s="186"/>
      <c r="F46" s="27">
        <v>0.55000000000000004</v>
      </c>
      <c r="G46" s="27">
        <v>1.45</v>
      </c>
      <c r="H46" s="175">
        <f t="shared" si="3"/>
        <v>2</v>
      </c>
    </row>
    <row r="47" spans="1:8">
      <c r="A47" s="133">
        <v>44</v>
      </c>
      <c r="B47" s="258" t="s">
        <v>1362</v>
      </c>
      <c r="C47" s="259">
        <v>56</v>
      </c>
      <c r="D47" s="186">
        <f t="shared" si="2"/>
        <v>672</v>
      </c>
      <c r="E47" s="186"/>
      <c r="F47" s="27">
        <v>0.45</v>
      </c>
      <c r="G47" s="27">
        <v>1.35</v>
      </c>
      <c r="H47" s="175">
        <f t="shared" si="3"/>
        <v>1.8</v>
      </c>
    </row>
    <row r="48" spans="1:8">
      <c r="A48" s="133">
        <v>45</v>
      </c>
      <c r="B48" s="258" t="s">
        <v>1363</v>
      </c>
      <c r="C48" s="259">
        <v>155</v>
      </c>
      <c r="D48" s="186">
        <f t="shared" si="2"/>
        <v>1860</v>
      </c>
      <c r="E48" s="186"/>
      <c r="F48" s="27">
        <f>657.21/1401411*D48</f>
        <v>0.87227130370747774</v>
      </c>
      <c r="G48" s="27">
        <v>1.7</v>
      </c>
      <c r="H48" s="175">
        <f t="shared" si="3"/>
        <v>2.5722713037074776</v>
      </c>
    </row>
    <row r="49" spans="1:8">
      <c r="A49" s="133">
        <v>46</v>
      </c>
      <c r="B49" s="258" t="s">
        <v>1364</v>
      </c>
      <c r="C49" s="259">
        <v>181</v>
      </c>
      <c r="D49" s="186">
        <f t="shared" si="2"/>
        <v>2172</v>
      </c>
      <c r="E49" s="186"/>
      <c r="F49" s="27">
        <v>0.85</v>
      </c>
      <c r="G49" s="27">
        <v>1.8</v>
      </c>
      <c r="H49" s="175">
        <f t="shared" si="3"/>
        <v>2.65</v>
      </c>
    </row>
    <row r="50" spans="1:8">
      <c r="A50" s="133">
        <v>47</v>
      </c>
      <c r="B50" s="258" t="s">
        <v>1365</v>
      </c>
      <c r="C50" s="259">
        <v>72</v>
      </c>
      <c r="D50" s="186">
        <f t="shared" si="2"/>
        <v>864</v>
      </c>
      <c r="E50" s="186"/>
      <c r="F50" s="27">
        <v>0.55000000000000004</v>
      </c>
      <c r="G50" s="27">
        <v>1.45</v>
      </c>
      <c r="H50" s="175">
        <f t="shared" si="3"/>
        <v>2</v>
      </c>
    </row>
    <row r="51" spans="1:8">
      <c r="A51" s="133">
        <v>48</v>
      </c>
      <c r="B51" s="258" t="s">
        <v>1366</v>
      </c>
      <c r="C51" s="259">
        <v>55</v>
      </c>
      <c r="D51" s="186">
        <f t="shared" si="2"/>
        <v>660</v>
      </c>
      <c r="E51" s="186"/>
      <c r="F51" s="27">
        <v>0.4</v>
      </c>
      <c r="G51" s="27">
        <v>1.2</v>
      </c>
      <c r="H51" s="175">
        <f t="shared" si="3"/>
        <v>1.6</v>
      </c>
    </row>
    <row r="52" spans="1:8">
      <c r="A52" s="133">
        <v>49</v>
      </c>
      <c r="B52" s="258" t="s">
        <v>1367</v>
      </c>
      <c r="C52" s="259">
        <v>76</v>
      </c>
      <c r="D52" s="186">
        <f t="shared" si="2"/>
        <v>912</v>
      </c>
      <c r="E52" s="186"/>
      <c r="F52" s="27">
        <v>0.55000000000000004</v>
      </c>
      <c r="G52" s="27">
        <v>1.45</v>
      </c>
      <c r="H52" s="175">
        <f t="shared" si="3"/>
        <v>2</v>
      </c>
    </row>
    <row r="53" spans="1:8">
      <c r="A53" s="133">
        <v>50</v>
      </c>
      <c r="B53" s="258" t="s">
        <v>1368</v>
      </c>
      <c r="C53" s="259">
        <v>60</v>
      </c>
      <c r="D53" s="186">
        <f t="shared" si="2"/>
        <v>720</v>
      </c>
      <c r="E53" s="186"/>
      <c r="F53" s="27">
        <v>0.48</v>
      </c>
      <c r="G53" s="27">
        <v>1.4</v>
      </c>
      <c r="H53" s="175">
        <f t="shared" si="3"/>
        <v>1.88</v>
      </c>
    </row>
    <row r="54" spans="1:8">
      <c r="A54" s="133">
        <v>51</v>
      </c>
      <c r="B54" s="258" t="s">
        <v>1369</v>
      </c>
      <c r="C54" s="259">
        <v>97</v>
      </c>
      <c r="D54" s="186">
        <f t="shared" si="2"/>
        <v>1164</v>
      </c>
      <c r="E54" s="186"/>
      <c r="F54" s="27">
        <v>0.6</v>
      </c>
      <c r="G54" s="27">
        <v>1.5</v>
      </c>
      <c r="H54" s="175">
        <f t="shared" si="3"/>
        <v>2.1</v>
      </c>
    </row>
    <row r="55" spans="1:8">
      <c r="A55" s="133">
        <v>52</v>
      </c>
      <c r="B55" s="258" t="s">
        <v>1370</v>
      </c>
      <c r="C55" s="259">
        <v>66</v>
      </c>
      <c r="D55" s="186">
        <f t="shared" si="2"/>
        <v>792</v>
      </c>
      <c r="E55" s="186"/>
      <c r="F55" s="27">
        <v>0.52</v>
      </c>
      <c r="G55" s="27">
        <v>1.45</v>
      </c>
      <c r="H55" s="175">
        <f t="shared" si="3"/>
        <v>1.97</v>
      </c>
    </row>
    <row r="56" spans="1:8">
      <c r="A56" s="133">
        <v>53</v>
      </c>
      <c r="B56" s="258" t="s">
        <v>1371</v>
      </c>
      <c r="C56" s="259">
        <v>126</v>
      </c>
      <c r="D56" s="186">
        <f t="shared" si="2"/>
        <v>1512</v>
      </c>
      <c r="E56" s="186"/>
      <c r="F56" s="27">
        <v>0.75</v>
      </c>
      <c r="G56" s="27">
        <v>1.7</v>
      </c>
      <c r="H56" s="175">
        <f t="shared" si="3"/>
        <v>2.4500000000000002</v>
      </c>
    </row>
    <row r="57" spans="1:8">
      <c r="A57" s="133">
        <v>54</v>
      </c>
      <c r="B57" s="258" t="s">
        <v>1372</v>
      </c>
      <c r="C57" s="259">
        <v>111</v>
      </c>
      <c r="D57" s="186">
        <f t="shared" si="2"/>
        <v>1332</v>
      </c>
      <c r="E57" s="186"/>
      <c r="F57" s="27">
        <v>0.62</v>
      </c>
      <c r="G57" s="27">
        <v>1.55</v>
      </c>
      <c r="H57" s="175">
        <f t="shared" si="3"/>
        <v>2.17</v>
      </c>
    </row>
    <row r="58" spans="1:8">
      <c r="A58" s="133">
        <v>55</v>
      </c>
      <c r="B58" s="258" t="s">
        <v>1373</v>
      </c>
      <c r="C58" s="259">
        <v>78</v>
      </c>
      <c r="D58" s="186">
        <f t="shared" si="2"/>
        <v>936</v>
      </c>
      <c r="E58" s="186"/>
      <c r="F58" s="27">
        <v>0.55000000000000004</v>
      </c>
      <c r="G58" s="27">
        <v>1.45</v>
      </c>
      <c r="H58" s="175">
        <f t="shared" si="3"/>
        <v>2</v>
      </c>
    </row>
    <row r="59" spans="1:8">
      <c r="A59" s="133">
        <v>56</v>
      </c>
      <c r="B59" s="258" t="s">
        <v>1374</v>
      </c>
      <c r="C59" s="259">
        <v>91</v>
      </c>
      <c r="D59" s="186">
        <f t="shared" si="2"/>
        <v>1092</v>
      </c>
      <c r="E59" s="186"/>
      <c r="F59" s="27">
        <v>0.6</v>
      </c>
      <c r="G59" s="27">
        <v>1.5</v>
      </c>
      <c r="H59" s="175">
        <f t="shared" si="3"/>
        <v>2.1</v>
      </c>
    </row>
    <row r="60" spans="1:8">
      <c r="A60" s="133">
        <v>57</v>
      </c>
      <c r="B60" s="258" t="s">
        <v>1375</v>
      </c>
      <c r="C60" s="259">
        <v>97</v>
      </c>
      <c r="D60" s="186">
        <f t="shared" si="2"/>
        <v>1164</v>
      </c>
      <c r="E60" s="186"/>
      <c r="F60" s="27">
        <v>0.6</v>
      </c>
      <c r="G60" s="27">
        <v>1.5</v>
      </c>
      <c r="H60" s="175">
        <f t="shared" si="3"/>
        <v>2.1</v>
      </c>
    </row>
    <row r="61" spans="1:8">
      <c r="A61" s="133">
        <v>58</v>
      </c>
      <c r="B61" s="258" t="s">
        <v>1376</v>
      </c>
      <c r="C61" s="261">
        <v>76</v>
      </c>
      <c r="D61" s="186">
        <f t="shared" si="2"/>
        <v>912</v>
      </c>
      <c r="E61" s="186"/>
      <c r="F61" s="27">
        <v>0.55000000000000004</v>
      </c>
      <c r="G61" s="27">
        <v>1.45</v>
      </c>
      <c r="H61" s="175">
        <f t="shared" si="3"/>
        <v>2</v>
      </c>
    </row>
    <row r="62" spans="1:8">
      <c r="A62" s="133">
        <v>59</v>
      </c>
      <c r="B62" s="258" t="s">
        <v>1377</v>
      </c>
      <c r="C62" s="259">
        <v>54</v>
      </c>
      <c r="D62" s="186">
        <f t="shared" si="2"/>
        <v>648</v>
      </c>
      <c r="E62" s="186"/>
      <c r="F62" s="27">
        <v>0.4</v>
      </c>
      <c r="G62" s="27">
        <v>1.2</v>
      </c>
      <c r="H62" s="175">
        <f t="shared" si="3"/>
        <v>1.6</v>
      </c>
    </row>
    <row r="63" spans="1:8">
      <c r="A63" s="133">
        <v>60</v>
      </c>
      <c r="B63" s="258" t="s">
        <v>1378</v>
      </c>
      <c r="C63" s="259">
        <v>24</v>
      </c>
      <c r="D63" s="186">
        <f t="shared" si="2"/>
        <v>288</v>
      </c>
      <c r="E63" s="186"/>
      <c r="F63" s="27">
        <v>0.2</v>
      </c>
      <c r="G63" s="27">
        <v>0.65</v>
      </c>
      <c r="H63" s="175">
        <f t="shared" si="3"/>
        <v>0.85000000000000009</v>
      </c>
    </row>
    <row r="64" spans="1:8">
      <c r="A64" s="133">
        <v>61</v>
      </c>
      <c r="B64" s="258" t="s">
        <v>1379</v>
      </c>
      <c r="C64" s="259">
        <v>64</v>
      </c>
      <c r="D64" s="186">
        <f t="shared" si="2"/>
        <v>768</v>
      </c>
      <c r="E64" s="186"/>
      <c r="F64" s="27">
        <v>0.5</v>
      </c>
      <c r="G64" s="27">
        <v>1.42</v>
      </c>
      <c r="H64" s="175">
        <f t="shared" si="3"/>
        <v>1.92</v>
      </c>
    </row>
    <row r="65" spans="1:8">
      <c r="A65" s="133">
        <v>62</v>
      </c>
      <c r="B65" s="258" t="s">
        <v>1380</v>
      </c>
      <c r="C65" s="259">
        <v>113</v>
      </c>
      <c r="D65" s="186">
        <f t="shared" si="2"/>
        <v>1356</v>
      </c>
      <c r="E65" s="186"/>
      <c r="F65" s="27">
        <f>657.21/1401411*D65</f>
        <v>0.63591391818674181</v>
      </c>
      <c r="G65" s="27">
        <v>1.6</v>
      </c>
      <c r="H65" s="175">
        <f t="shared" si="3"/>
        <v>2.2359139181867418</v>
      </c>
    </row>
    <row r="66" spans="1:8">
      <c r="A66" s="133">
        <v>63</v>
      </c>
      <c r="B66" s="258" t="s">
        <v>1381</v>
      </c>
      <c r="C66" s="259">
        <v>64</v>
      </c>
      <c r="D66" s="186">
        <f t="shared" si="2"/>
        <v>768</v>
      </c>
      <c r="E66" s="186"/>
      <c r="F66" s="27">
        <v>0.5</v>
      </c>
      <c r="G66" s="27">
        <v>1.42</v>
      </c>
      <c r="H66" s="175">
        <f t="shared" si="3"/>
        <v>1.92</v>
      </c>
    </row>
    <row r="67" spans="1:8">
      <c r="A67" s="133">
        <v>64</v>
      </c>
      <c r="B67" s="258" t="s">
        <v>1117</v>
      </c>
      <c r="C67" s="259">
        <v>64</v>
      </c>
      <c r="D67" s="186">
        <f t="shared" si="2"/>
        <v>768</v>
      </c>
      <c r="E67" s="186"/>
      <c r="F67" s="27">
        <v>0.5</v>
      </c>
      <c r="G67" s="27">
        <v>1.42</v>
      </c>
      <c r="H67" s="175">
        <f t="shared" si="3"/>
        <v>1.92</v>
      </c>
    </row>
    <row r="68" spans="1:8">
      <c r="A68" s="133">
        <v>65</v>
      </c>
      <c r="B68" s="258" t="s">
        <v>1038</v>
      </c>
      <c r="C68" s="259">
        <v>43</v>
      </c>
      <c r="D68" s="186">
        <f t="shared" ref="D68:D99" si="4">C68*60/100*20</f>
        <v>516</v>
      </c>
      <c r="E68" s="186"/>
      <c r="F68" s="27">
        <v>0.3</v>
      </c>
      <c r="G68" s="27">
        <v>0.9</v>
      </c>
      <c r="H68" s="175">
        <f t="shared" ref="H68:H99" si="5">F68+G68</f>
        <v>1.2</v>
      </c>
    </row>
    <row r="69" spans="1:8">
      <c r="A69" s="133">
        <v>66</v>
      </c>
      <c r="B69" s="258" t="s">
        <v>1382</v>
      </c>
      <c r="C69" s="259">
        <v>70</v>
      </c>
      <c r="D69" s="186">
        <f t="shared" si="4"/>
        <v>840</v>
      </c>
      <c r="E69" s="186"/>
      <c r="F69" s="27">
        <v>0.52</v>
      </c>
      <c r="G69" s="27">
        <v>1.45</v>
      </c>
      <c r="H69" s="175">
        <f t="shared" si="5"/>
        <v>1.97</v>
      </c>
    </row>
    <row r="70" spans="1:8">
      <c r="A70" s="133">
        <v>67</v>
      </c>
      <c r="B70" s="258" t="s">
        <v>1383</v>
      </c>
      <c r="C70" s="259">
        <v>83</v>
      </c>
      <c r="D70" s="186">
        <f t="shared" si="4"/>
        <v>996</v>
      </c>
      <c r="E70" s="186"/>
      <c r="F70" s="27">
        <v>0.56999999999999995</v>
      </c>
      <c r="G70" s="27">
        <v>1.47</v>
      </c>
      <c r="H70" s="175">
        <f t="shared" si="5"/>
        <v>2.04</v>
      </c>
    </row>
    <row r="71" spans="1:8">
      <c r="A71" s="133">
        <v>68</v>
      </c>
      <c r="B71" s="258" t="s">
        <v>1384</v>
      </c>
      <c r="C71" s="259">
        <v>73</v>
      </c>
      <c r="D71" s="186">
        <f t="shared" si="4"/>
        <v>876</v>
      </c>
      <c r="E71" s="186"/>
      <c r="F71" s="27">
        <v>0.55000000000000004</v>
      </c>
      <c r="G71" s="27">
        <v>1.45</v>
      </c>
      <c r="H71" s="175">
        <f t="shared" si="5"/>
        <v>2</v>
      </c>
    </row>
    <row r="72" spans="1:8">
      <c r="A72" s="133">
        <v>69</v>
      </c>
      <c r="B72" s="258" t="s">
        <v>1385</v>
      </c>
      <c r="C72" s="259">
        <v>79</v>
      </c>
      <c r="D72" s="186">
        <f t="shared" si="4"/>
        <v>948</v>
      </c>
      <c r="E72" s="186"/>
      <c r="F72" s="27">
        <v>0.55000000000000004</v>
      </c>
      <c r="G72" s="27">
        <v>1.45</v>
      </c>
      <c r="H72" s="175">
        <f t="shared" si="5"/>
        <v>2</v>
      </c>
    </row>
    <row r="73" spans="1:8">
      <c r="A73" s="133">
        <v>70</v>
      </c>
      <c r="B73" s="258" t="s">
        <v>1386</v>
      </c>
      <c r="C73" s="259">
        <v>59</v>
      </c>
      <c r="D73" s="186">
        <f t="shared" si="4"/>
        <v>708</v>
      </c>
      <c r="E73" s="186"/>
      <c r="F73" s="27">
        <v>0.45</v>
      </c>
      <c r="G73" s="27">
        <v>1.35</v>
      </c>
      <c r="H73" s="175">
        <f t="shared" si="5"/>
        <v>1.8</v>
      </c>
    </row>
    <row r="74" spans="1:8">
      <c r="A74" s="133">
        <v>71</v>
      </c>
      <c r="B74" s="258" t="s">
        <v>1387</v>
      </c>
      <c r="C74" s="259">
        <v>44</v>
      </c>
      <c r="D74" s="186">
        <f t="shared" si="4"/>
        <v>528</v>
      </c>
      <c r="E74" s="186"/>
      <c r="F74" s="27">
        <v>0.32</v>
      </c>
      <c r="G74" s="27">
        <v>1</v>
      </c>
      <c r="H74" s="175">
        <f t="shared" si="5"/>
        <v>1.32</v>
      </c>
    </row>
    <row r="75" spans="1:8">
      <c r="A75" s="133">
        <v>72</v>
      </c>
      <c r="B75" s="258" t="s">
        <v>1388</v>
      </c>
      <c r="C75" s="259">
        <v>68</v>
      </c>
      <c r="D75" s="186">
        <f t="shared" si="4"/>
        <v>816</v>
      </c>
      <c r="E75" s="186"/>
      <c r="F75" s="27">
        <v>0.52</v>
      </c>
      <c r="G75" s="27">
        <v>1.45</v>
      </c>
      <c r="H75" s="175">
        <f t="shared" si="5"/>
        <v>1.97</v>
      </c>
    </row>
    <row r="76" spans="1:8">
      <c r="A76" s="133">
        <v>73</v>
      </c>
      <c r="B76" s="258" t="s">
        <v>1389</v>
      </c>
      <c r="C76" s="259">
        <v>21</v>
      </c>
      <c r="D76" s="186">
        <f t="shared" si="4"/>
        <v>252</v>
      </c>
      <c r="E76" s="186"/>
      <c r="F76" s="27">
        <v>0.2</v>
      </c>
      <c r="G76" s="27">
        <v>0.65</v>
      </c>
      <c r="H76" s="175">
        <f t="shared" si="5"/>
        <v>0.85000000000000009</v>
      </c>
    </row>
    <row r="77" spans="1:8">
      <c r="A77" s="133">
        <v>74</v>
      </c>
      <c r="B77" s="258" t="s">
        <v>1390</v>
      </c>
      <c r="C77" s="259">
        <v>103</v>
      </c>
      <c r="D77" s="186">
        <f t="shared" si="4"/>
        <v>1236</v>
      </c>
      <c r="E77" s="186"/>
      <c r="F77" s="27">
        <v>0.6</v>
      </c>
      <c r="G77" s="27">
        <v>1.5</v>
      </c>
      <c r="H77" s="175">
        <f t="shared" si="5"/>
        <v>2.1</v>
      </c>
    </row>
    <row r="78" spans="1:8">
      <c r="A78" s="133">
        <v>75</v>
      </c>
      <c r="B78" s="258" t="s">
        <v>1391</v>
      </c>
      <c r="C78" s="259">
        <v>288</v>
      </c>
      <c r="D78" s="186">
        <f t="shared" si="4"/>
        <v>3456</v>
      </c>
      <c r="E78" s="186"/>
      <c r="F78" s="27">
        <v>1</v>
      </c>
      <c r="G78" s="27">
        <v>2</v>
      </c>
      <c r="H78" s="175">
        <f t="shared" si="5"/>
        <v>3</v>
      </c>
    </row>
    <row r="79" spans="1:8">
      <c r="A79" s="133">
        <v>76</v>
      </c>
      <c r="B79" s="258" t="s">
        <v>1392</v>
      </c>
      <c r="C79" s="259">
        <v>48</v>
      </c>
      <c r="D79" s="186">
        <f t="shared" si="4"/>
        <v>576</v>
      </c>
      <c r="E79" s="186"/>
      <c r="F79" s="27">
        <v>0.32</v>
      </c>
      <c r="G79" s="27">
        <v>1</v>
      </c>
      <c r="H79" s="175">
        <f t="shared" si="5"/>
        <v>1.32</v>
      </c>
    </row>
    <row r="80" spans="1:8">
      <c r="A80" s="133">
        <v>77</v>
      </c>
      <c r="B80" s="258" t="s">
        <v>1393</v>
      </c>
      <c r="C80" s="259">
        <v>79</v>
      </c>
      <c r="D80" s="186">
        <f t="shared" si="4"/>
        <v>948</v>
      </c>
      <c r="E80" s="186"/>
      <c r="F80" s="27">
        <v>0.55000000000000004</v>
      </c>
      <c r="G80" s="27">
        <v>1.45</v>
      </c>
      <c r="H80" s="175">
        <f t="shared" si="5"/>
        <v>2</v>
      </c>
    </row>
    <row r="81" spans="1:9">
      <c r="A81" s="133">
        <v>78</v>
      </c>
      <c r="B81" s="258" t="s">
        <v>1394</v>
      </c>
      <c r="C81" s="259">
        <v>39</v>
      </c>
      <c r="D81" s="186">
        <f t="shared" si="4"/>
        <v>468</v>
      </c>
      <c r="E81" s="186"/>
      <c r="F81" s="27">
        <v>0.3</v>
      </c>
      <c r="G81" s="27">
        <v>0.9</v>
      </c>
      <c r="H81" s="175">
        <f t="shared" si="5"/>
        <v>1.2</v>
      </c>
    </row>
    <row r="82" spans="1:9">
      <c r="A82" s="133">
        <v>79</v>
      </c>
      <c r="B82" s="258" t="s">
        <v>1395</v>
      </c>
      <c r="C82" s="259">
        <v>83</v>
      </c>
      <c r="D82" s="186">
        <f t="shared" si="4"/>
        <v>996</v>
      </c>
      <c r="E82" s="186"/>
      <c r="F82" s="27">
        <v>0.56999999999999995</v>
      </c>
      <c r="G82" s="27">
        <v>1.47</v>
      </c>
      <c r="H82" s="175">
        <f t="shared" si="5"/>
        <v>2.04</v>
      </c>
    </row>
    <row r="83" spans="1:9">
      <c r="A83" s="133">
        <v>80</v>
      </c>
      <c r="B83" s="258" t="s">
        <v>1396</v>
      </c>
      <c r="C83" s="259">
        <v>36</v>
      </c>
      <c r="D83" s="186">
        <f t="shared" si="4"/>
        <v>432</v>
      </c>
      <c r="E83" s="186"/>
      <c r="F83" s="27">
        <v>0.28000000000000003</v>
      </c>
      <c r="G83" s="27">
        <v>0.8</v>
      </c>
      <c r="H83" s="175">
        <f t="shared" si="5"/>
        <v>1.08</v>
      </c>
    </row>
    <row r="84" spans="1:9">
      <c r="A84" s="133">
        <v>81</v>
      </c>
      <c r="B84" s="258" t="s">
        <v>1397</v>
      </c>
      <c r="C84" s="259">
        <v>115</v>
      </c>
      <c r="D84" s="186">
        <f t="shared" si="4"/>
        <v>1380</v>
      </c>
      <c r="E84" s="186"/>
      <c r="F84" s="27">
        <f>657.21/1401411*D84</f>
        <v>0.64716903178296736</v>
      </c>
      <c r="G84" s="27">
        <v>1.6</v>
      </c>
      <c r="H84" s="175">
        <f t="shared" si="5"/>
        <v>2.2471690317829673</v>
      </c>
    </row>
    <row r="85" spans="1:9">
      <c r="A85" s="133">
        <v>82</v>
      </c>
      <c r="B85" s="258" t="s">
        <v>1398</v>
      </c>
      <c r="C85" s="259">
        <v>105</v>
      </c>
      <c r="D85" s="186">
        <f t="shared" si="4"/>
        <v>1260</v>
      </c>
      <c r="E85" s="186"/>
      <c r="F85" s="27">
        <v>0.6</v>
      </c>
      <c r="G85" s="27">
        <v>1.5</v>
      </c>
      <c r="H85" s="175">
        <f t="shared" si="5"/>
        <v>2.1</v>
      </c>
    </row>
    <row r="86" spans="1:9">
      <c r="A86" s="133">
        <v>83</v>
      </c>
      <c r="B86" s="258" t="s">
        <v>1399</v>
      </c>
      <c r="C86" s="259">
        <v>58</v>
      </c>
      <c r="D86" s="186">
        <f t="shared" si="4"/>
        <v>696</v>
      </c>
      <c r="E86" s="186"/>
      <c r="F86" s="27">
        <v>0.45</v>
      </c>
      <c r="G86" s="27">
        <v>1.35</v>
      </c>
      <c r="H86" s="175">
        <f t="shared" si="5"/>
        <v>1.8</v>
      </c>
    </row>
    <row r="87" spans="1:9">
      <c r="A87" s="133">
        <v>84</v>
      </c>
      <c r="B87" s="258" t="s">
        <v>1400</v>
      </c>
      <c r="C87" s="259">
        <v>46</v>
      </c>
      <c r="D87" s="186">
        <f t="shared" si="4"/>
        <v>552</v>
      </c>
      <c r="E87" s="186"/>
      <c r="F87" s="27">
        <v>0.32</v>
      </c>
      <c r="G87" s="27">
        <v>1</v>
      </c>
      <c r="H87" s="175">
        <f t="shared" si="5"/>
        <v>1.32</v>
      </c>
    </row>
    <row r="88" spans="1:9">
      <c r="A88" s="133">
        <v>85</v>
      </c>
      <c r="B88" s="258" t="s">
        <v>1401</v>
      </c>
      <c r="C88" s="259">
        <v>72</v>
      </c>
      <c r="D88" s="186">
        <f t="shared" si="4"/>
        <v>864</v>
      </c>
      <c r="E88" s="186"/>
      <c r="F88" s="27">
        <v>0.55000000000000004</v>
      </c>
      <c r="G88" s="27">
        <v>1.45</v>
      </c>
      <c r="H88" s="175">
        <f t="shared" si="5"/>
        <v>2</v>
      </c>
    </row>
    <row r="89" spans="1:9">
      <c r="A89" s="133">
        <v>86</v>
      </c>
      <c r="B89" s="258" t="s">
        <v>1402</v>
      </c>
      <c r="C89" s="259">
        <v>129</v>
      </c>
      <c r="D89" s="186">
        <f t="shared" si="4"/>
        <v>1548</v>
      </c>
      <c r="E89" s="186"/>
      <c r="F89" s="27">
        <v>0.75</v>
      </c>
      <c r="G89" s="27">
        <v>1.7</v>
      </c>
      <c r="H89" s="175">
        <f t="shared" si="5"/>
        <v>2.4500000000000002</v>
      </c>
    </row>
    <row r="90" spans="1:9">
      <c r="A90" s="133">
        <v>87</v>
      </c>
      <c r="B90" s="258" t="s">
        <v>1403</v>
      </c>
      <c r="C90" s="259">
        <v>48</v>
      </c>
      <c r="D90" s="186">
        <f t="shared" si="4"/>
        <v>576</v>
      </c>
      <c r="E90" s="186"/>
      <c r="F90" s="27">
        <v>0.35</v>
      </c>
      <c r="G90" s="27">
        <v>1</v>
      </c>
      <c r="H90" s="175">
        <f t="shared" si="5"/>
        <v>1.35</v>
      </c>
    </row>
    <row r="91" spans="1:9">
      <c r="A91" s="133">
        <v>88</v>
      </c>
      <c r="B91" s="258" t="s">
        <v>1404</v>
      </c>
      <c r="C91" s="259">
        <v>56</v>
      </c>
      <c r="D91" s="186">
        <f t="shared" si="4"/>
        <v>672</v>
      </c>
      <c r="E91" s="186"/>
      <c r="F91" s="27">
        <v>0.45</v>
      </c>
      <c r="G91" s="27">
        <v>1.35</v>
      </c>
      <c r="H91" s="175">
        <f t="shared" si="5"/>
        <v>1.8</v>
      </c>
    </row>
    <row r="92" spans="1:9">
      <c r="A92" s="133">
        <v>89</v>
      </c>
      <c r="B92" s="258" t="s">
        <v>1405</v>
      </c>
      <c r="C92" s="259">
        <v>50</v>
      </c>
      <c r="D92" s="186">
        <f t="shared" si="4"/>
        <v>600</v>
      </c>
      <c r="E92" s="186"/>
      <c r="F92" s="27">
        <v>0.35</v>
      </c>
      <c r="G92" s="27">
        <v>1</v>
      </c>
      <c r="H92" s="175">
        <f t="shared" si="5"/>
        <v>1.35</v>
      </c>
    </row>
    <row r="93" spans="1:9">
      <c r="A93" s="133">
        <v>90</v>
      </c>
      <c r="B93" s="258" t="s">
        <v>1406</v>
      </c>
      <c r="C93" s="259">
        <v>104</v>
      </c>
      <c r="D93" s="186">
        <f t="shared" si="4"/>
        <v>1248</v>
      </c>
      <c r="E93" s="186"/>
      <c r="F93" s="27">
        <v>0.6</v>
      </c>
      <c r="G93" s="27">
        <v>1.5</v>
      </c>
      <c r="H93" s="175">
        <f t="shared" si="5"/>
        <v>2.1</v>
      </c>
      <c r="I93" s="48"/>
    </row>
    <row r="94" spans="1:9">
      <c r="A94" s="133">
        <v>91</v>
      </c>
      <c r="B94" s="258" t="s">
        <v>1407</v>
      </c>
      <c r="C94" s="259">
        <v>29</v>
      </c>
      <c r="D94" s="186">
        <f t="shared" si="4"/>
        <v>348</v>
      </c>
      <c r="E94" s="186"/>
      <c r="F94" s="27">
        <v>0.25</v>
      </c>
      <c r="G94" s="27">
        <v>0.7</v>
      </c>
      <c r="H94" s="175">
        <f t="shared" si="5"/>
        <v>0.95</v>
      </c>
      <c r="I94" s="153"/>
    </row>
    <row r="95" spans="1:9">
      <c r="A95" s="133">
        <v>92</v>
      </c>
      <c r="B95" s="258" t="s">
        <v>1408</v>
      </c>
      <c r="C95" s="259">
        <v>84</v>
      </c>
      <c r="D95" s="186">
        <f t="shared" si="4"/>
        <v>1008</v>
      </c>
      <c r="E95" s="186"/>
      <c r="F95" s="27">
        <v>0.56999999999999995</v>
      </c>
      <c r="G95" s="27">
        <v>1.47</v>
      </c>
      <c r="H95" s="175">
        <f t="shared" si="5"/>
        <v>2.04</v>
      </c>
      <c r="I95" s="48"/>
    </row>
    <row r="96" spans="1:9">
      <c r="A96" s="133">
        <v>93</v>
      </c>
      <c r="B96" s="258" t="s">
        <v>1409</v>
      </c>
      <c r="C96" s="259">
        <v>25</v>
      </c>
      <c r="D96" s="186">
        <f t="shared" si="4"/>
        <v>300</v>
      </c>
      <c r="E96" s="186"/>
      <c r="F96" s="27">
        <v>0.2</v>
      </c>
      <c r="G96" s="27">
        <v>0.65</v>
      </c>
      <c r="H96" s="175">
        <f t="shared" si="5"/>
        <v>0.85000000000000009</v>
      </c>
    </row>
    <row r="97" spans="1:9">
      <c r="A97" s="133">
        <v>94</v>
      </c>
      <c r="B97" s="258" t="s">
        <v>1410</v>
      </c>
      <c r="C97" s="259">
        <v>113</v>
      </c>
      <c r="D97" s="186">
        <f t="shared" si="4"/>
        <v>1356</v>
      </c>
      <c r="E97" s="186"/>
      <c r="F97" s="27">
        <f>657.21/1401411*D97</f>
        <v>0.63591391818674181</v>
      </c>
      <c r="G97" s="27">
        <v>1.6</v>
      </c>
      <c r="H97" s="175">
        <f t="shared" si="5"/>
        <v>2.2359139181867418</v>
      </c>
    </row>
    <row r="98" spans="1:9">
      <c r="A98" s="133">
        <v>95</v>
      </c>
      <c r="B98" s="258" t="s">
        <v>1411</v>
      </c>
      <c r="C98" s="259">
        <v>26</v>
      </c>
      <c r="D98" s="186">
        <f t="shared" si="4"/>
        <v>312</v>
      </c>
      <c r="E98" s="186"/>
      <c r="F98" s="27">
        <v>0.23</v>
      </c>
      <c r="G98" s="27">
        <v>0.7</v>
      </c>
      <c r="H98" s="175">
        <f t="shared" si="5"/>
        <v>0.92999999999999994</v>
      </c>
    </row>
    <row r="99" spans="1:9">
      <c r="A99" s="133">
        <v>96</v>
      </c>
      <c r="B99" s="258" t="s">
        <v>1412</v>
      </c>
      <c r="C99" s="259">
        <v>72</v>
      </c>
      <c r="D99" s="186">
        <f t="shared" si="4"/>
        <v>864</v>
      </c>
      <c r="E99" s="186"/>
      <c r="F99" s="27">
        <v>0.55000000000000004</v>
      </c>
      <c r="G99" s="27">
        <v>1.45</v>
      </c>
      <c r="H99" s="175">
        <f t="shared" si="5"/>
        <v>2</v>
      </c>
    </row>
    <row r="100" spans="1:9">
      <c r="A100" s="133">
        <v>97</v>
      </c>
      <c r="B100" s="258" t="s">
        <v>1413</v>
      </c>
      <c r="C100" s="259">
        <v>53</v>
      </c>
      <c r="D100" s="186">
        <f t="shared" ref="D100:D131" si="6">C100*60/100*20</f>
        <v>636</v>
      </c>
      <c r="E100" s="186"/>
      <c r="F100" s="27">
        <v>0.35</v>
      </c>
      <c r="G100" s="27">
        <v>1</v>
      </c>
      <c r="H100" s="175">
        <f t="shared" ref="H100:H131" si="7">F100+G100</f>
        <v>1.35</v>
      </c>
    </row>
    <row r="101" spans="1:9">
      <c r="A101" s="133">
        <v>98</v>
      </c>
      <c r="B101" s="258" t="s">
        <v>1414</v>
      </c>
      <c r="C101" s="259">
        <v>42</v>
      </c>
      <c r="D101" s="186">
        <f t="shared" si="6"/>
        <v>504</v>
      </c>
      <c r="E101" s="186"/>
      <c r="F101" s="27">
        <v>0.3</v>
      </c>
      <c r="G101" s="27">
        <v>0.9</v>
      </c>
      <c r="H101" s="175">
        <f t="shared" si="7"/>
        <v>1.2</v>
      </c>
    </row>
    <row r="102" spans="1:9">
      <c r="A102" s="133">
        <v>99</v>
      </c>
      <c r="B102" s="258" t="s">
        <v>1415</v>
      </c>
      <c r="C102" s="259">
        <v>57</v>
      </c>
      <c r="D102" s="186">
        <f t="shared" si="6"/>
        <v>684</v>
      </c>
      <c r="E102" s="186"/>
      <c r="F102" s="27">
        <v>0.45</v>
      </c>
      <c r="G102" s="27">
        <v>1.35</v>
      </c>
      <c r="H102" s="175">
        <f t="shared" si="7"/>
        <v>1.8</v>
      </c>
    </row>
    <row r="103" spans="1:9">
      <c r="A103" s="133">
        <v>100</v>
      </c>
      <c r="B103" s="258" t="s">
        <v>1416</v>
      </c>
      <c r="C103" s="259">
        <v>54</v>
      </c>
      <c r="D103" s="186">
        <f t="shared" si="6"/>
        <v>648</v>
      </c>
      <c r="E103" s="186"/>
      <c r="F103" s="27">
        <v>0.4</v>
      </c>
      <c r="G103" s="27">
        <v>1.2</v>
      </c>
      <c r="H103" s="175">
        <f t="shared" si="7"/>
        <v>1.6</v>
      </c>
      <c r="I103" s="48"/>
    </row>
    <row r="104" spans="1:9">
      <c r="A104" s="133">
        <v>101</v>
      </c>
      <c r="B104" s="258" t="s">
        <v>1417</v>
      </c>
      <c r="C104" s="259">
        <v>54</v>
      </c>
      <c r="D104" s="186">
        <f t="shared" si="6"/>
        <v>648</v>
      </c>
      <c r="E104" s="186"/>
      <c r="F104" s="27">
        <v>0.4</v>
      </c>
      <c r="G104" s="27">
        <v>1.2</v>
      </c>
      <c r="H104" s="175">
        <f t="shared" si="7"/>
        <v>1.6</v>
      </c>
      <c r="I104" s="153"/>
    </row>
    <row r="105" spans="1:9">
      <c r="A105" s="133">
        <v>102</v>
      </c>
      <c r="B105" s="258" t="s">
        <v>1418</v>
      </c>
      <c r="C105" s="259">
        <v>133</v>
      </c>
      <c r="D105" s="186">
        <f t="shared" si="6"/>
        <v>1596</v>
      </c>
      <c r="E105" s="186"/>
      <c r="F105" s="27">
        <f>657.21/1401411*D105</f>
        <v>0.74846505414899711</v>
      </c>
      <c r="G105" s="27">
        <v>1.7</v>
      </c>
      <c r="H105" s="175">
        <f t="shared" si="7"/>
        <v>2.448465054148997</v>
      </c>
      <c r="I105" s="48"/>
    </row>
    <row r="106" spans="1:9">
      <c r="A106" s="133">
        <v>103</v>
      </c>
      <c r="B106" s="258" t="s">
        <v>1419</v>
      </c>
      <c r="C106" s="259">
        <v>116</v>
      </c>
      <c r="D106" s="186">
        <f t="shared" si="6"/>
        <v>1392</v>
      </c>
      <c r="E106" s="186"/>
      <c r="F106" s="27">
        <f>657.21/1401411*D106</f>
        <v>0.65279658858108014</v>
      </c>
      <c r="G106" s="27">
        <v>1.6</v>
      </c>
      <c r="H106" s="175">
        <f t="shared" si="7"/>
        <v>2.2527965885810803</v>
      </c>
    </row>
    <row r="107" spans="1:9">
      <c r="A107" s="133">
        <v>104</v>
      </c>
      <c r="B107" s="258" t="s">
        <v>1420</v>
      </c>
      <c r="C107" s="259">
        <v>90</v>
      </c>
      <c r="D107" s="186">
        <f t="shared" si="6"/>
        <v>1080</v>
      </c>
      <c r="E107" s="186"/>
      <c r="F107" s="27">
        <v>0.6</v>
      </c>
      <c r="G107" s="27">
        <v>1.5</v>
      </c>
      <c r="H107" s="175">
        <f t="shared" si="7"/>
        <v>2.1</v>
      </c>
    </row>
    <row r="108" spans="1:9">
      <c r="A108" s="133">
        <v>105</v>
      </c>
      <c r="B108" s="258" t="s">
        <v>1407</v>
      </c>
      <c r="C108" s="259">
        <v>79</v>
      </c>
      <c r="D108" s="186">
        <f t="shared" si="6"/>
        <v>948</v>
      </c>
      <c r="E108" s="186"/>
      <c r="F108" s="27">
        <v>0.55000000000000004</v>
      </c>
      <c r="G108" s="27">
        <v>1.45</v>
      </c>
      <c r="H108" s="175">
        <f t="shared" si="7"/>
        <v>2</v>
      </c>
    </row>
    <row r="109" spans="1:9">
      <c r="A109" s="133">
        <v>106</v>
      </c>
      <c r="B109" s="258" t="s">
        <v>1421</v>
      </c>
      <c r="C109" s="259">
        <v>140</v>
      </c>
      <c r="D109" s="186">
        <f t="shared" si="6"/>
        <v>1680</v>
      </c>
      <c r="E109" s="186"/>
      <c r="F109" s="27">
        <f>657.21/1401411*D109</f>
        <v>0.78785795173578632</v>
      </c>
      <c r="G109" s="27">
        <v>1.7</v>
      </c>
      <c r="H109" s="175">
        <f t="shared" si="7"/>
        <v>2.4878579517357862</v>
      </c>
    </row>
    <row r="110" spans="1:9">
      <c r="A110" s="133">
        <v>107</v>
      </c>
      <c r="B110" s="258" t="s">
        <v>1422</v>
      </c>
      <c r="C110" s="259">
        <v>53</v>
      </c>
      <c r="D110" s="186">
        <f t="shared" si="6"/>
        <v>636</v>
      </c>
      <c r="E110" s="186"/>
      <c r="F110" s="27">
        <v>0.4</v>
      </c>
      <c r="G110" s="27">
        <v>1.2</v>
      </c>
      <c r="H110" s="175">
        <f t="shared" si="7"/>
        <v>1.6</v>
      </c>
    </row>
    <row r="111" spans="1:9">
      <c r="A111" s="133">
        <v>108</v>
      </c>
      <c r="B111" s="258" t="s">
        <v>1423</v>
      </c>
      <c r="C111" s="259">
        <v>82</v>
      </c>
      <c r="D111" s="186">
        <f t="shared" si="6"/>
        <v>984</v>
      </c>
      <c r="E111" s="186"/>
      <c r="F111" s="27">
        <v>0.56999999999999995</v>
      </c>
      <c r="G111" s="27">
        <v>1.47</v>
      </c>
      <c r="H111" s="175">
        <f t="shared" si="7"/>
        <v>2.04</v>
      </c>
    </row>
    <row r="112" spans="1:9">
      <c r="A112" s="133">
        <v>109</v>
      </c>
      <c r="B112" s="258" t="s">
        <v>1424</v>
      </c>
      <c r="C112" s="259">
        <v>43</v>
      </c>
      <c r="D112" s="186">
        <f t="shared" si="6"/>
        <v>516</v>
      </c>
      <c r="E112" s="186"/>
      <c r="F112" s="27">
        <v>0.3</v>
      </c>
      <c r="G112" s="27">
        <v>0.9</v>
      </c>
      <c r="H112" s="175">
        <f t="shared" si="7"/>
        <v>1.2</v>
      </c>
    </row>
    <row r="113" spans="1:8">
      <c r="A113" s="133">
        <v>110</v>
      </c>
      <c r="B113" s="262" t="s">
        <v>1425</v>
      </c>
      <c r="C113" s="259">
        <v>231</v>
      </c>
      <c r="D113" s="186">
        <f t="shared" si="6"/>
        <v>2772</v>
      </c>
      <c r="E113" s="186"/>
      <c r="F113" s="27">
        <v>0.95</v>
      </c>
      <c r="G113" s="27">
        <v>1.9</v>
      </c>
      <c r="H113" s="175">
        <f t="shared" si="7"/>
        <v>2.8499999999999996</v>
      </c>
    </row>
    <row r="114" spans="1:8">
      <c r="A114" s="133">
        <v>111</v>
      </c>
      <c r="B114" s="258" t="s">
        <v>1426</v>
      </c>
      <c r="C114" s="259">
        <v>54</v>
      </c>
      <c r="D114" s="186">
        <f t="shared" si="6"/>
        <v>648</v>
      </c>
      <c r="E114" s="186"/>
      <c r="F114" s="27">
        <v>0.4</v>
      </c>
      <c r="G114" s="27">
        <v>1.2</v>
      </c>
      <c r="H114" s="175">
        <f t="shared" si="7"/>
        <v>1.6</v>
      </c>
    </row>
    <row r="115" spans="1:8">
      <c r="A115" s="133">
        <v>112</v>
      </c>
      <c r="B115" s="258" t="s">
        <v>1427</v>
      </c>
      <c r="C115" s="259">
        <v>61</v>
      </c>
      <c r="D115" s="186">
        <f t="shared" si="6"/>
        <v>732</v>
      </c>
      <c r="E115" s="186"/>
      <c r="F115" s="27">
        <v>0.5</v>
      </c>
      <c r="G115" s="27">
        <v>1.42</v>
      </c>
      <c r="H115" s="175">
        <f t="shared" si="7"/>
        <v>1.92</v>
      </c>
    </row>
    <row r="116" spans="1:8">
      <c r="A116" s="133">
        <v>113</v>
      </c>
      <c r="B116" s="258" t="s">
        <v>1428</v>
      </c>
      <c r="C116" s="259">
        <v>108</v>
      </c>
      <c r="D116" s="186">
        <f t="shared" si="6"/>
        <v>1296</v>
      </c>
      <c r="E116" s="186"/>
      <c r="F116" s="27">
        <v>0.62</v>
      </c>
      <c r="G116" s="27">
        <v>1.55</v>
      </c>
      <c r="H116" s="175">
        <f t="shared" si="7"/>
        <v>2.17</v>
      </c>
    </row>
    <row r="117" spans="1:8">
      <c r="A117" s="133">
        <v>114</v>
      </c>
      <c r="B117" s="258" t="s">
        <v>1429</v>
      </c>
      <c r="C117" s="259">
        <v>17</v>
      </c>
      <c r="D117" s="186">
        <f t="shared" si="6"/>
        <v>204</v>
      </c>
      <c r="E117" s="186"/>
      <c r="F117" s="27">
        <v>0.2</v>
      </c>
      <c r="G117" s="27">
        <v>0.65</v>
      </c>
      <c r="H117" s="175">
        <f t="shared" si="7"/>
        <v>0.85000000000000009</v>
      </c>
    </row>
    <row r="118" spans="1:8">
      <c r="A118" s="133">
        <v>115</v>
      </c>
      <c r="B118" s="258" t="s">
        <v>1430</v>
      </c>
      <c r="C118" s="259">
        <v>126</v>
      </c>
      <c r="D118" s="186">
        <f t="shared" si="6"/>
        <v>1512</v>
      </c>
      <c r="E118" s="186"/>
      <c r="F118" s="27">
        <v>0.75</v>
      </c>
      <c r="G118" s="27">
        <v>1.7</v>
      </c>
      <c r="H118" s="175">
        <f t="shared" si="7"/>
        <v>2.4500000000000002</v>
      </c>
    </row>
    <row r="119" spans="1:8">
      <c r="A119" s="133">
        <v>116</v>
      </c>
      <c r="B119" s="258" t="s">
        <v>1431</v>
      </c>
      <c r="C119" s="259">
        <v>71</v>
      </c>
      <c r="D119" s="186">
        <f t="shared" si="6"/>
        <v>852</v>
      </c>
      <c r="E119" s="186"/>
      <c r="F119" s="27">
        <v>0.55000000000000004</v>
      </c>
      <c r="G119" s="27">
        <v>1.45</v>
      </c>
      <c r="H119" s="175">
        <f t="shared" si="7"/>
        <v>2</v>
      </c>
    </row>
    <row r="120" spans="1:8">
      <c r="A120" s="133">
        <v>117</v>
      </c>
      <c r="B120" s="258" t="s">
        <v>1432</v>
      </c>
      <c r="C120" s="259">
        <v>81</v>
      </c>
      <c r="D120" s="186">
        <f t="shared" si="6"/>
        <v>972</v>
      </c>
      <c r="E120" s="186"/>
      <c r="F120" s="27">
        <v>0.56999999999999995</v>
      </c>
      <c r="G120" s="27">
        <v>1.47</v>
      </c>
      <c r="H120" s="175">
        <f t="shared" si="7"/>
        <v>2.04</v>
      </c>
    </row>
    <row r="121" spans="1:8">
      <c r="A121" s="133">
        <v>118</v>
      </c>
      <c r="B121" s="258" t="s">
        <v>1433</v>
      </c>
      <c r="C121" s="259">
        <v>54</v>
      </c>
      <c r="D121" s="186">
        <f t="shared" si="6"/>
        <v>648</v>
      </c>
      <c r="E121" s="186"/>
      <c r="F121" s="27">
        <v>0.4</v>
      </c>
      <c r="G121" s="27">
        <v>1.2</v>
      </c>
      <c r="H121" s="175">
        <f t="shared" si="7"/>
        <v>1.6</v>
      </c>
    </row>
    <row r="122" spans="1:8">
      <c r="A122" s="133">
        <v>119</v>
      </c>
      <c r="B122" s="258" t="s">
        <v>1434</v>
      </c>
      <c r="C122" s="259">
        <v>62</v>
      </c>
      <c r="D122" s="186">
        <f t="shared" si="6"/>
        <v>744</v>
      </c>
      <c r="E122" s="186"/>
      <c r="F122" s="27">
        <v>0.5</v>
      </c>
      <c r="G122" s="27">
        <v>1.42</v>
      </c>
      <c r="H122" s="175">
        <f t="shared" si="7"/>
        <v>1.92</v>
      </c>
    </row>
    <row r="123" spans="1:8">
      <c r="A123" s="133">
        <v>120</v>
      </c>
      <c r="B123" s="258" t="s">
        <v>1435</v>
      </c>
      <c r="C123" s="259">
        <v>57</v>
      </c>
      <c r="D123" s="186">
        <f t="shared" si="6"/>
        <v>684</v>
      </c>
      <c r="E123" s="186"/>
      <c r="F123" s="27">
        <v>0.45</v>
      </c>
      <c r="G123" s="27">
        <v>1.35</v>
      </c>
      <c r="H123" s="175">
        <f t="shared" si="7"/>
        <v>1.8</v>
      </c>
    </row>
    <row r="124" spans="1:8">
      <c r="A124" s="133">
        <v>121</v>
      </c>
      <c r="B124" s="258" t="s">
        <v>1436</v>
      </c>
      <c r="C124" s="259">
        <v>101</v>
      </c>
      <c r="D124" s="186">
        <f t="shared" si="6"/>
        <v>1212</v>
      </c>
      <c r="E124" s="186"/>
      <c r="F124" s="27">
        <v>0.6</v>
      </c>
      <c r="G124" s="27">
        <v>1.5</v>
      </c>
      <c r="H124" s="175">
        <f t="shared" si="7"/>
        <v>2.1</v>
      </c>
    </row>
    <row r="125" spans="1:8">
      <c r="A125" s="133">
        <v>122</v>
      </c>
      <c r="B125" s="258" t="s">
        <v>1437</v>
      </c>
      <c r="C125" s="259">
        <v>110</v>
      </c>
      <c r="D125" s="186">
        <f t="shared" si="6"/>
        <v>1320</v>
      </c>
      <c r="E125" s="186"/>
      <c r="F125" s="27">
        <v>0.62</v>
      </c>
      <c r="G125" s="27">
        <v>1.55</v>
      </c>
      <c r="H125" s="175">
        <f t="shared" si="7"/>
        <v>2.17</v>
      </c>
    </row>
    <row r="126" spans="1:8">
      <c r="A126" s="133">
        <v>123</v>
      </c>
      <c r="B126" s="258" t="s">
        <v>1438</v>
      </c>
      <c r="C126" s="259">
        <v>123</v>
      </c>
      <c r="D126" s="186">
        <f t="shared" si="6"/>
        <v>1476</v>
      </c>
      <c r="E126" s="186"/>
      <c r="F126" s="27">
        <v>0.7</v>
      </c>
      <c r="G126" s="27">
        <v>1.65</v>
      </c>
      <c r="H126" s="175">
        <f t="shared" si="7"/>
        <v>2.3499999999999996</v>
      </c>
    </row>
    <row r="127" spans="1:8">
      <c r="A127" s="133">
        <v>124</v>
      </c>
      <c r="B127" s="258" t="s">
        <v>1439</v>
      </c>
      <c r="C127" s="259">
        <v>203</v>
      </c>
      <c r="D127" s="186">
        <f t="shared" si="6"/>
        <v>2436</v>
      </c>
      <c r="E127" s="186"/>
      <c r="F127" s="27">
        <v>0.9</v>
      </c>
      <c r="G127" s="27">
        <v>1.9</v>
      </c>
      <c r="H127" s="175">
        <f t="shared" si="7"/>
        <v>2.8</v>
      </c>
    </row>
    <row r="128" spans="1:8">
      <c r="A128" s="133">
        <v>125</v>
      </c>
      <c r="B128" s="258" t="s">
        <v>1440</v>
      </c>
      <c r="C128" s="259">
        <v>51</v>
      </c>
      <c r="D128" s="186">
        <f t="shared" si="6"/>
        <v>612</v>
      </c>
      <c r="E128" s="186"/>
      <c r="F128" s="27">
        <v>0.35</v>
      </c>
      <c r="G128" s="27">
        <v>1</v>
      </c>
      <c r="H128" s="175">
        <f t="shared" si="7"/>
        <v>1.35</v>
      </c>
    </row>
    <row r="129" spans="1:9">
      <c r="A129" s="133">
        <v>126</v>
      </c>
      <c r="B129" s="258" t="s">
        <v>1441</v>
      </c>
      <c r="C129" s="259">
        <v>81</v>
      </c>
      <c r="D129" s="186">
        <f t="shared" si="6"/>
        <v>972</v>
      </c>
      <c r="E129" s="186"/>
      <c r="F129" s="27">
        <v>0.56999999999999995</v>
      </c>
      <c r="G129" s="27">
        <v>1.47</v>
      </c>
      <c r="H129" s="175">
        <f t="shared" si="7"/>
        <v>2.04</v>
      </c>
    </row>
    <row r="130" spans="1:9">
      <c r="A130" s="133">
        <v>127</v>
      </c>
      <c r="B130" s="258" t="s">
        <v>1442</v>
      </c>
      <c r="C130" s="304">
        <v>61</v>
      </c>
      <c r="D130" s="186">
        <f t="shared" si="6"/>
        <v>732</v>
      </c>
      <c r="E130" s="186"/>
      <c r="F130" s="27">
        <v>0.5</v>
      </c>
      <c r="G130" s="27">
        <v>1.42</v>
      </c>
      <c r="H130" s="175">
        <f t="shared" si="7"/>
        <v>1.92</v>
      </c>
    </row>
    <row r="131" spans="1:9">
      <c r="A131" s="133">
        <v>128</v>
      </c>
      <c r="B131" s="258" t="s">
        <v>1443</v>
      </c>
      <c r="C131" s="259">
        <v>109</v>
      </c>
      <c r="D131" s="186">
        <f t="shared" si="6"/>
        <v>1308</v>
      </c>
      <c r="E131" s="186"/>
      <c r="F131" s="27">
        <v>0.62</v>
      </c>
      <c r="G131" s="27">
        <v>1.55</v>
      </c>
      <c r="H131" s="175">
        <f t="shared" si="7"/>
        <v>2.17</v>
      </c>
    </row>
    <row r="132" spans="1:9">
      <c r="A132" s="133">
        <v>129</v>
      </c>
      <c r="B132" s="258" t="s">
        <v>1444</v>
      </c>
      <c r="C132" s="259">
        <v>66</v>
      </c>
      <c r="D132" s="186">
        <f t="shared" ref="D132:D163" si="8">C132*60/100*20</f>
        <v>792</v>
      </c>
      <c r="E132" s="186"/>
      <c r="F132" s="27">
        <v>0.52</v>
      </c>
      <c r="G132" s="27">
        <v>1.45</v>
      </c>
      <c r="H132" s="175">
        <f t="shared" ref="H132:H163" si="9">F132+G132</f>
        <v>1.97</v>
      </c>
    </row>
    <row r="133" spans="1:9">
      <c r="A133" s="133">
        <v>130</v>
      </c>
      <c r="B133" s="258" t="s">
        <v>1445</v>
      </c>
      <c r="C133" s="259">
        <v>50</v>
      </c>
      <c r="D133" s="186">
        <f t="shared" si="8"/>
        <v>600</v>
      </c>
      <c r="E133" s="186"/>
      <c r="F133" s="27">
        <v>0.35</v>
      </c>
      <c r="G133" s="27">
        <v>1</v>
      </c>
      <c r="H133" s="175">
        <f t="shared" si="9"/>
        <v>1.35</v>
      </c>
    </row>
    <row r="134" spans="1:9">
      <c r="A134" s="133">
        <v>131</v>
      </c>
      <c r="B134" s="258" t="s">
        <v>1446</v>
      </c>
      <c r="C134" s="259">
        <v>49</v>
      </c>
      <c r="D134" s="186">
        <f t="shared" si="8"/>
        <v>588</v>
      </c>
      <c r="E134" s="186"/>
      <c r="F134" s="27">
        <v>0.35</v>
      </c>
      <c r="G134" s="27">
        <v>1</v>
      </c>
      <c r="H134" s="175">
        <f t="shared" si="9"/>
        <v>1.35</v>
      </c>
    </row>
    <row r="135" spans="1:9">
      <c r="A135" s="133">
        <v>132</v>
      </c>
      <c r="B135" s="258" t="s">
        <v>1447</v>
      </c>
      <c r="C135" s="263">
        <v>227</v>
      </c>
      <c r="D135" s="186">
        <f t="shared" si="8"/>
        <v>2724</v>
      </c>
      <c r="E135" s="186"/>
      <c r="F135" s="27">
        <v>0.9</v>
      </c>
      <c r="G135" s="27">
        <v>1.9</v>
      </c>
      <c r="H135" s="175">
        <f t="shared" si="9"/>
        <v>2.8</v>
      </c>
    </row>
    <row r="136" spans="1:9">
      <c r="A136" s="133">
        <v>133</v>
      </c>
      <c r="B136" s="258" t="s">
        <v>1076</v>
      </c>
      <c r="C136" s="259">
        <v>66</v>
      </c>
      <c r="D136" s="186">
        <f t="shared" si="8"/>
        <v>792</v>
      </c>
      <c r="E136" s="186"/>
      <c r="F136" s="27">
        <v>0.52</v>
      </c>
      <c r="G136" s="27">
        <v>1.45</v>
      </c>
      <c r="H136" s="175">
        <f t="shared" si="9"/>
        <v>1.97</v>
      </c>
    </row>
    <row r="137" spans="1:9">
      <c r="A137" s="133">
        <v>134</v>
      </c>
      <c r="B137" s="258" t="s">
        <v>1448</v>
      </c>
      <c r="C137" s="259">
        <v>81</v>
      </c>
      <c r="D137" s="186">
        <f t="shared" si="8"/>
        <v>972</v>
      </c>
      <c r="E137" s="186"/>
      <c r="F137" s="27">
        <v>0.56999999999999995</v>
      </c>
      <c r="G137" s="27">
        <v>1.47</v>
      </c>
      <c r="H137" s="175">
        <f t="shared" si="9"/>
        <v>2.04</v>
      </c>
    </row>
    <row r="138" spans="1:9">
      <c r="A138" s="133">
        <v>135</v>
      </c>
      <c r="B138" s="258" t="s">
        <v>1449</v>
      </c>
      <c r="C138" s="259">
        <v>87</v>
      </c>
      <c r="D138" s="186">
        <f t="shared" si="8"/>
        <v>1044</v>
      </c>
      <c r="E138" s="186"/>
      <c r="F138" s="27">
        <v>0.6</v>
      </c>
      <c r="G138" s="27">
        <v>1.5</v>
      </c>
      <c r="H138" s="175">
        <f t="shared" si="9"/>
        <v>2.1</v>
      </c>
    </row>
    <row r="139" spans="1:9">
      <c r="A139" s="133">
        <v>136</v>
      </c>
      <c r="B139" s="258" t="s">
        <v>1450</v>
      </c>
      <c r="C139" s="259">
        <v>57</v>
      </c>
      <c r="D139" s="186">
        <f t="shared" si="8"/>
        <v>684</v>
      </c>
      <c r="E139" s="186"/>
      <c r="F139" s="27">
        <v>0.45</v>
      </c>
      <c r="G139" s="27">
        <v>1.35</v>
      </c>
      <c r="H139" s="175">
        <f t="shared" si="9"/>
        <v>1.8</v>
      </c>
    </row>
    <row r="140" spans="1:9">
      <c r="A140" s="133">
        <v>137</v>
      </c>
      <c r="B140" s="258" t="s">
        <v>1451</v>
      </c>
      <c r="C140" s="259">
        <v>122</v>
      </c>
      <c r="D140" s="186">
        <f t="shared" si="8"/>
        <v>1464</v>
      </c>
      <c r="E140" s="186"/>
      <c r="F140" s="27">
        <v>0.7</v>
      </c>
      <c r="G140" s="27">
        <v>1.65</v>
      </c>
      <c r="H140" s="175">
        <f t="shared" si="9"/>
        <v>2.3499999999999996</v>
      </c>
    </row>
    <row r="141" spans="1:9">
      <c r="A141" s="133">
        <v>138</v>
      </c>
      <c r="B141" s="258" t="s">
        <v>1452</v>
      </c>
      <c r="C141" s="259">
        <v>87</v>
      </c>
      <c r="D141" s="186">
        <f t="shared" si="8"/>
        <v>1044</v>
      </c>
      <c r="E141" s="186"/>
      <c r="F141" s="27">
        <v>0.6</v>
      </c>
      <c r="G141" s="27">
        <v>1.5</v>
      </c>
      <c r="H141" s="175">
        <f t="shared" si="9"/>
        <v>2.1</v>
      </c>
    </row>
    <row r="142" spans="1:9">
      <c r="A142" s="133">
        <v>139</v>
      </c>
      <c r="B142" s="258" t="s">
        <v>1453</v>
      </c>
      <c r="C142" s="259">
        <v>183</v>
      </c>
      <c r="D142" s="186">
        <f t="shared" si="8"/>
        <v>2196</v>
      </c>
      <c r="E142" s="186"/>
      <c r="F142" s="27">
        <v>0.85</v>
      </c>
      <c r="G142" s="27">
        <v>1.8</v>
      </c>
      <c r="H142" s="175">
        <f t="shared" si="9"/>
        <v>2.65</v>
      </c>
      <c r="I142" s="48"/>
    </row>
    <row r="143" spans="1:9">
      <c r="A143" s="133">
        <v>140</v>
      </c>
      <c r="B143" s="258" t="s">
        <v>1454</v>
      </c>
      <c r="C143" s="259">
        <v>59</v>
      </c>
      <c r="D143" s="186">
        <f t="shared" si="8"/>
        <v>708</v>
      </c>
      <c r="E143" s="186"/>
      <c r="F143" s="27">
        <v>0.45</v>
      </c>
      <c r="G143" s="27">
        <v>1.35</v>
      </c>
      <c r="H143" s="175">
        <f t="shared" si="9"/>
        <v>1.8</v>
      </c>
      <c r="I143" s="48"/>
    </row>
    <row r="144" spans="1:9">
      <c r="A144" s="133">
        <v>141</v>
      </c>
      <c r="B144" s="258" t="s">
        <v>1455</v>
      </c>
      <c r="C144" s="259">
        <v>61</v>
      </c>
      <c r="D144" s="186">
        <f t="shared" si="8"/>
        <v>732</v>
      </c>
      <c r="E144" s="186"/>
      <c r="F144" s="27">
        <v>0.5</v>
      </c>
      <c r="G144" s="27">
        <v>1.42</v>
      </c>
      <c r="H144" s="175">
        <f t="shared" si="9"/>
        <v>1.92</v>
      </c>
      <c r="I144" s="154"/>
    </row>
    <row r="145" spans="1:9">
      <c r="A145" s="133">
        <v>142</v>
      </c>
      <c r="B145" s="258" t="s">
        <v>1456</v>
      </c>
      <c r="C145" s="259">
        <v>26</v>
      </c>
      <c r="D145" s="186">
        <f t="shared" si="8"/>
        <v>312</v>
      </c>
      <c r="E145" s="186"/>
      <c r="F145" s="27">
        <v>0.25</v>
      </c>
      <c r="G145" s="27">
        <v>0.7</v>
      </c>
      <c r="H145" s="175">
        <f t="shared" si="9"/>
        <v>0.95</v>
      </c>
      <c r="I145" s="154"/>
    </row>
    <row r="146" spans="1:9">
      <c r="A146" s="133">
        <v>143</v>
      </c>
      <c r="B146" s="258" t="s">
        <v>1457</v>
      </c>
      <c r="C146" s="259">
        <v>71</v>
      </c>
      <c r="D146" s="186">
        <f t="shared" si="8"/>
        <v>852</v>
      </c>
      <c r="E146" s="186"/>
      <c r="F146" s="27">
        <v>0.55000000000000004</v>
      </c>
      <c r="G146" s="27">
        <v>1.45</v>
      </c>
      <c r="H146" s="175">
        <f t="shared" si="9"/>
        <v>2</v>
      </c>
      <c r="I146" s="154"/>
    </row>
    <row r="147" spans="1:9">
      <c r="A147" s="133">
        <v>144</v>
      </c>
      <c r="B147" s="258" t="s">
        <v>1458</v>
      </c>
      <c r="C147" s="259">
        <v>77</v>
      </c>
      <c r="D147" s="186">
        <f t="shared" si="8"/>
        <v>924</v>
      </c>
      <c r="E147" s="186"/>
      <c r="F147" s="27">
        <v>0.55000000000000004</v>
      </c>
      <c r="G147" s="27">
        <v>1.45</v>
      </c>
      <c r="H147" s="175">
        <f t="shared" si="9"/>
        <v>2</v>
      </c>
      <c r="I147" s="154"/>
    </row>
    <row r="148" spans="1:9">
      <c r="A148" s="133">
        <v>145</v>
      </c>
      <c r="B148" s="258" t="s">
        <v>1459</v>
      </c>
      <c r="C148" s="259">
        <v>64</v>
      </c>
      <c r="D148" s="186">
        <f t="shared" si="8"/>
        <v>768</v>
      </c>
      <c r="E148" s="186"/>
      <c r="F148" s="27">
        <v>0.5</v>
      </c>
      <c r="G148" s="27">
        <v>1.42</v>
      </c>
      <c r="H148" s="175">
        <f t="shared" si="9"/>
        <v>1.92</v>
      </c>
      <c r="I148" s="154"/>
    </row>
    <row r="149" spans="1:9">
      <c r="A149" s="133">
        <v>146</v>
      </c>
      <c r="B149" s="258" t="s">
        <v>1460</v>
      </c>
      <c r="C149" s="259">
        <v>60</v>
      </c>
      <c r="D149" s="186">
        <f t="shared" si="8"/>
        <v>720</v>
      </c>
      <c r="E149" s="186"/>
      <c r="F149" s="27">
        <v>0.48</v>
      </c>
      <c r="G149" s="27">
        <v>1.4</v>
      </c>
      <c r="H149" s="175">
        <f t="shared" si="9"/>
        <v>1.88</v>
      </c>
      <c r="I149" s="154"/>
    </row>
    <row r="150" spans="1:9">
      <c r="A150" s="133">
        <v>147</v>
      </c>
      <c r="B150" s="258" t="s">
        <v>1352</v>
      </c>
      <c r="C150" s="259">
        <v>60</v>
      </c>
      <c r="D150" s="186">
        <f t="shared" si="8"/>
        <v>720</v>
      </c>
      <c r="E150" s="186"/>
      <c r="F150" s="27">
        <v>0.48</v>
      </c>
      <c r="G150" s="27">
        <v>1.4</v>
      </c>
      <c r="H150" s="175">
        <f t="shared" si="9"/>
        <v>1.88</v>
      </c>
      <c r="I150" s="154"/>
    </row>
    <row r="151" spans="1:9">
      <c r="A151" s="133">
        <v>148</v>
      </c>
      <c r="B151" s="258" t="s">
        <v>1461</v>
      </c>
      <c r="C151" s="259">
        <v>55</v>
      </c>
      <c r="D151" s="186">
        <f t="shared" si="8"/>
        <v>660</v>
      </c>
      <c r="E151" s="186"/>
      <c r="F151" s="27">
        <v>0.4</v>
      </c>
      <c r="G151" s="27">
        <v>1.2</v>
      </c>
      <c r="H151" s="175">
        <f t="shared" si="9"/>
        <v>1.6</v>
      </c>
      <c r="I151" s="154"/>
    </row>
    <row r="152" spans="1:9">
      <c r="A152" s="133">
        <v>149</v>
      </c>
      <c r="B152" s="258" t="s">
        <v>1462</v>
      </c>
      <c r="C152" s="259">
        <v>70</v>
      </c>
      <c r="D152" s="186">
        <f t="shared" si="8"/>
        <v>840</v>
      </c>
      <c r="E152" s="186"/>
      <c r="F152" s="27">
        <v>0.52</v>
      </c>
      <c r="G152" s="27">
        <v>1.45</v>
      </c>
      <c r="H152" s="175">
        <f t="shared" si="9"/>
        <v>1.97</v>
      </c>
      <c r="I152" s="154"/>
    </row>
    <row r="153" spans="1:9">
      <c r="A153" s="133">
        <v>150</v>
      </c>
      <c r="B153" s="258" t="s">
        <v>1463</v>
      </c>
      <c r="C153" s="259">
        <v>61</v>
      </c>
      <c r="D153" s="186">
        <f t="shared" si="8"/>
        <v>732</v>
      </c>
      <c r="E153" s="186"/>
      <c r="F153" s="27">
        <v>0.5</v>
      </c>
      <c r="G153" s="27">
        <v>1.42</v>
      </c>
      <c r="H153" s="175">
        <f t="shared" si="9"/>
        <v>1.92</v>
      </c>
      <c r="I153" s="154"/>
    </row>
    <row r="154" spans="1:9">
      <c r="A154" s="133">
        <v>151</v>
      </c>
      <c r="B154" s="258" t="s">
        <v>1464</v>
      </c>
      <c r="C154" s="259">
        <v>47</v>
      </c>
      <c r="D154" s="186">
        <f t="shared" si="8"/>
        <v>564</v>
      </c>
      <c r="E154" s="186"/>
      <c r="F154" s="27">
        <v>0.32</v>
      </c>
      <c r="G154" s="27">
        <v>1</v>
      </c>
      <c r="H154" s="175">
        <f t="shared" si="9"/>
        <v>1.32</v>
      </c>
      <c r="I154" s="154"/>
    </row>
    <row r="155" spans="1:9">
      <c r="A155" s="133">
        <v>152</v>
      </c>
      <c r="B155" s="258" t="s">
        <v>1465</v>
      </c>
      <c r="C155" s="259">
        <v>42</v>
      </c>
      <c r="D155" s="186">
        <f t="shared" si="8"/>
        <v>504</v>
      </c>
      <c r="E155" s="186"/>
      <c r="F155" s="27">
        <v>0.3</v>
      </c>
      <c r="G155" s="27">
        <v>0.9</v>
      </c>
      <c r="H155" s="175">
        <f t="shared" si="9"/>
        <v>1.2</v>
      </c>
      <c r="I155" s="154"/>
    </row>
    <row r="156" spans="1:9">
      <c r="A156" s="133">
        <v>153</v>
      </c>
      <c r="B156" s="258" t="s">
        <v>1466</v>
      </c>
      <c r="C156" s="259">
        <v>39</v>
      </c>
      <c r="D156" s="186">
        <f t="shared" si="8"/>
        <v>468</v>
      </c>
      <c r="E156" s="186"/>
      <c r="F156" s="27">
        <v>0.3</v>
      </c>
      <c r="G156" s="27">
        <v>0.9</v>
      </c>
      <c r="H156" s="175">
        <f t="shared" si="9"/>
        <v>1.2</v>
      </c>
      <c r="I156" s="154"/>
    </row>
    <row r="157" spans="1:9">
      <c r="A157" s="133">
        <v>154</v>
      </c>
      <c r="B157" s="258" t="s">
        <v>1467</v>
      </c>
      <c r="C157" s="304">
        <v>36</v>
      </c>
      <c r="D157" s="186">
        <f t="shared" si="8"/>
        <v>432</v>
      </c>
      <c r="E157" s="186"/>
      <c r="F157" s="27">
        <v>0.28000000000000003</v>
      </c>
      <c r="G157" s="27">
        <v>0.8</v>
      </c>
      <c r="H157" s="175">
        <f t="shared" si="9"/>
        <v>1.08</v>
      </c>
      <c r="I157" s="154"/>
    </row>
    <row r="158" spans="1:9">
      <c r="A158" s="133">
        <v>155</v>
      </c>
      <c r="B158" s="258" t="s">
        <v>1468</v>
      </c>
      <c r="C158" s="259">
        <v>39</v>
      </c>
      <c r="D158" s="186">
        <f t="shared" si="8"/>
        <v>468</v>
      </c>
      <c r="E158" s="186"/>
      <c r="F158" s="27">
        <v>0.3</v>
      </c>
      <c r="G158" s="27">
        <v>0.9</v>
      </c>
      <c r="H158" s="175">
        <f t="shared" si="9"/>
        <v>1.2</v>
      </c>
      <c r="I158" s="154"/>
    </row>
    <row r="159" spans="1:9">
      <c r="A159" s="133">
        <v>156</v>
      </c>
      <c r="B159" s="258" t="s">
        <v>1037</v>
      </c>
      <c r="C159" s="259">
        <v>27</v>
      </c>
      <c r="D159" s="186">
        <f t="shared" si="8"/>
        <v>324</v>
      </c>
      <c r="E159" s="186"/>
      <c r="F159" s="27">
        <v>0.25</v>
      </c>
      <c r="G159" s="27">
        <v>0.7</v>
      </c>
      <c r="H159" s="175">
        <f t="shared" si="9"/>
        <v>0.95</v>
      </c>
      <c r="I159" s="154"/>
    </row>
    <row r="160" spans="1:9">
      <c r="A160" s="133">
        <v>157</v>
      </c>
      <c r="B160" s="258" t="s">
        <v>1469</v>
      </c>
      <c r="C160" s="259">
        <v>86</v>
      </c>
      <c r="D160" s="186">
        <f t="shared" si="8"/>
        <v>1032</v>
      </c>
      <c r="E160" s="186"/>
      <c r="F160" s="27">
        <v>0.56999999999999995</v>
      </c>
      <c r="G160" s="27">
        <v>1.47</v>
      </c>
      <c r="H160" s="175">
        <f t="shared" si="9"/>
        <v>2.04</v>
      </c>
      <c r="I160" s="155"/>
    </row>
    <row r="161" spans="1:11">
      <c r="A161" s="133">
        <v>158</v>
      </c>
      <c r="B161" s="258" t="s">
        <v>1470</v>
      </c>
      <c r="C161" s="259">
        <v>64</v>
      </c>
      <c r="D161" s="186">
        <f t="shared" si="8"/>
        <v>768</v>
      </c>
      <c r="E161" s="186"/>
      <c r="F161" s="27">
        <v>0.5</v>
      </c>
      <c r="G161" s="27">
        <v>1.42</v>
      </c>
      <c r="H161" s="175">
        <f t="shared" si="9"/>
        <v>1.92</v>
      </c>
      <c r="I161" s="155"/>
      <c r="J161" s="52">
        <f>55-25</f>
        <v>30</v>
      </c>
    </row>
    <row r="162" spans="1:11">
      <c r="A162" s="133">
        <v>159</v>
      </c>
      <c r="B162" s="258" t="s">
        <v>1471</v>
      </c>
      <c r="C162" s="259">
        <v>43</v>
      </c>
      <c r="D162" s="186">
        <f t="shared" si="8"/>
        <v>516</v>
      </c>
      <c r="E162" s="186"/>
      <c r="F162" s="27">
        <v>0.3</v>
      </c>
      <c r="G162" s="27">
        <v>0.9</v>
      </c>
      <c r="H162" s="175">
        <f t="shared" si="9"/>
        <v>1.2</v>
      </c>
      <c r="I162" s="155"/>
      <c r="K162" s="52">
        <f>1.07-0.6</f>
        <v>0.47000000000000008</v>
      </c>
    </row>
    <row r="163" spans="1:11">
      <c r="A163" s="133">
        <v>160</v>
      </c>
      <c r="B163" s="258" t="s">
        <v>1472</v>
      </c>
      <c r="C163" s="259">
        <v>123</v>
      </c>
      <c r="D163" s="186">
        <f t="shared" si="8"/>
        <v>1476</v>
      </c>
      <c r="E163" s="186"/>
      <c r="F163" s="27">
        <v>0.7</v>
      </c>
      <c r="G163" s="27">
        <v>1.65</v>
      </c>
      <c r="H163" s="175">
        <f t="shared" si="9"/>
        <v>2.3499999999999996</v>
      </c>
      <c r="I163" s="154"/>
    </row>
    <row r="164" spans="1:11">
      <c r="A164" s="133">
        <v>161</v>
      </c>
      <c r="B164" s="258" t="s">
        <v>1473</v>
      </c>
      <c r="C164" s="259">
        <v>32</v>
      </c>
      <c r="D164" s="186">
        <f t="shared" ref="D164:D187" si="10">C164*60/100*20</f>
        <v>384</v>
      </c>
      <c r="E164" s="186"/>
      <c r="F164" s="27">
        <v>0.25</v>
      </c>
      <c r="G164" s="27">
        <v>0.75</v>
      </c>
      <c r="H164" s="175">
        <f t="shared" ref="H164:H187" si="11">F164+G164</f>
        <v>1</v>
      </c>
      <c r="I164" s="154" t="s">
        <v>840</v>
      </c>
    </row>
    <row r="165" spans="1:11">
      <c r="A165" s="133">
        <v>162</v>
      </c>
      <c r="B165" s="258" t="s">
        <v>1474</v>
      </c>
      <c r="C165" s="304">
        <v>153</v>
      </c>
      <c r="D165" s="186">
        <f t="shared" si="10"/>
        <v>1836</v>
      </c>
      <c r="E165" s="186"/>
      <c r="F165" s="27">
        <f>657.21/1401411*D165</f>
        <v>0.8610161901112523</v>
      </c>
      <c r="G165" s="27">
        <v>1.7</v>
      </c>
      <c r="H165" s="175">
        <f t="shared" si="11"/>
        <v>2.5610161901112525</v>
      </c>
      <c r="I165" s="154" t="s">
        <v>840</v>
      </c>
    </row>
    <row r="166" spans="1:11">
      <c r="A166" s="133">
        <v>163</v>
      </c>
      <c r="B166" s="258" t="s">
        <v>1475</v>
      </c>
      <c r="C166" s="259">
        <v>110</v>
      </c>
      <c r="D166" s="186">
        <f t="shared" si="10"/>
        <v>1320</v>
      </c>
      <c r="E166" s="186"/>
      <c r="F166" s="27">
        <v>0.62</v>
      </c>
      <c r="G166" s="27">
        <v>1.55</v>
      </c>
      <c r="H166" s="175">
        <f t="shared" si="11"/>
        <v>2.17</v>
      </c>
      <c r="I166" s="154" t="s">
        <v>840</v>
      </c>
    </row>
    <row r="167" spans="1:11">
      <c r="A167" s="133">
        <v>164</v>
      </c>
      <c r="B167" s="258" t="s">
        <v>1476</v>
      </c>
      <c r="C167" s="259">
        <v>77</v>
      </c>
      <c r="D167" s="186">
        <f t="shared" si="10"/>
        <v>924</v>
      </c>
      <c r="E167" s="186"/>
      <c r="F167" s="27">
        <v>0.55000000000000004</v>
      </c>
      <c r="G167" s="27">
        <v>1.45</v>
      </c>
      <c r="H167" s="175">
        <f t="shared" si="11"/>
        <v>2</v>
      </c>
      <c r="I167" s="154" t="s">
        <v>840</v>
      </c>
    </row>
    <row r="168" spans="1:11">
      <c r="A168" s="133">
        <v>165</v>
      </c>
      <c r="B168" s="258" t="s">
        <v>1477</v>
      </c>
      <c r="C168" s="259">
        <v>65</v>
      </c>
      <c r="D168" s="186">
        <f t="shared" si="10"/>
        <v>780</v>
      </c>
      <c r="E168" s="186"/>
      <c r="F168" s="27">
        <v>0.52</v>
      </c>
      <c r="G168" s="27">
        <v>1.45</v>
      </c>
      <c r="H168" s="175">
        <f t="shared" si="11"/>
        <v>1.97</v>
      </c>
      <c r="I168" s="154" t="s">
        <v>840</v>
      </c>
    </row>
    <row r="169" spans="1:11">
      <c r="A169" s="133">
        <v>166</v>
      </c>
      <c r="B169" s="258" t="s">
        <v>1478</v>
      </c>
      <c r="C169" s="259">
        <v>65</v>
      </c>
      <c r="D169" s="186">
        <f t="shared" si="10"/>
        <v>780</v>
      </c>
      <c r="E169" s="186"/>
      <c r="F169" s="27">
        <v>0.52</v>
      </c>
      <c r="G169" s="27">
        <v>1.45</v>
      </c>
      <c r="H169" s="175">
        <f t="shared" si="11"/>
        <v>1.97</v>
      </c>
      <c r="I169" s="154" t="s">
        <v>840</v>
      </c>
    </row>
    <row r="170" spans="1:11">
      <c r="A170" s="133">
        <v>167</v>
      </c>
      <c r="B170" s="258" t="s">
        <v>1479</v>
      </c>
      <c r="C170" s="259">
        <v>61</v>
      </c>
      <c r="D170" s="186">
        <f t="shared" si="10"/>
        <v>732</v>
      </c>
      <c r="E170" s="186"/>
      <c r="F170" s="27">
        <v>0.5</v>
      </c>
      <c r="G170" s="27">
        <v>1.42</v>
      </c>
      <c r="H170" s="175">
        <f t="shared" si="11"/>
        <v>1.92</v>
      </c>
      <c r="I170" s="154" t="s">
        <v>840</v>
      </c>
    </row>
    <row r="171" spans="1:11">
      <c r="A171" s="133">
        <v>168</v>
      </c>
      <c r="B171" s="258" t="s">
        <v>1480</v>
      </c>
      <c r="C171" s="259">
        <v>71</v>
      </c>
      <c r="D171" s="186">
        <f t="shared" si="10"/>
        <v>852</v>
      </c>
      <c r="E171" s="186"/>
      <c r="F171" s="27">
        <v>0.55000000000000004</v>
      </c>
      <c r="G171" s="27">
        <v>1.45</v>
      </c>
      <c r="H171" s="175">
        <f t="shared" si="11"/>
        <v>2</v>
      </c>
      <c r="I171" s="154" t="s">
        <v>840</v>
      </c>
    </row>
    <row r="172" spans="1:11">
      <c r="A172" s="133">
        <v>169</v>
      </c>
      <c r="B172" s="258" t="s">
        <v>1481</v>
      </c>
      <c r="C172" s="259">
        <v>98</v>
      </c>
      <c r="D172" s="186">
        <f t="shared" si="10"/>
        <v>1176</v>
      </c>
      <c r="E172" s="186"/>
      <c r="F172" s="27">
        <v>0.6</v>
      </c>
      <c r="G172" s="27">
        <v>1.5</v>
      </c>
      <c r="H172" s="175">
        <f t="shared" si="11"/>
        <v>2.1</v>
      </c>
      <c r="I172" s="154" t="s">
        <v>840</v>
      </c>
    </row>
    <row r="173" spans="1:11">
      <c r="A173" s="133">
        <v>170</v>
      </c>
      <c r="B173" s="258" t="s">
        <v>1482</v>
      </c>
      <c r="C173" s="259">
        <v>111</v>
      </c>
      <c r="D173" s="186">
        <f t="shared" si="10"/>
        <v>1332</v>
      </c>
      <c r="E173" s="186"/>
      <c r="F173" s="27">
        <v>0.62</v>
      </c>
      <c r="G173" s="27">
        <v>1.55</v>
      </c>
      <c r="H173" s="175">
        <f t="shared" si="11"/>
        <v>2.17</v>
      </c>
      <c r="I173" s="154" t="s">
        <v>840</v>
      </c>
    </row>
    <row r="174" spans="1:11">
      <c r="A174" s="133">
        <v>171</v>
      </c>
      <c r="B174" s="258" t="s">
        <v>1483</v>
      </c>
      <c r="C174" s="259">
        <v>47</v>
      </c>
      <c r="D174" s="186">
        <f t="shared" si="10"/>
        <v>564</v>
      </c>
      <c r="E174" s="186"/>
      <c r="F174" s="27">
        <v>0.32</v>
      </c>
      <c r="G174" s="27">
        <v>1</v>
      </c>
      <c r="H174" s="175">
        <f t="shared" si="11"/>
        <v>1.32</v>
      </c>
      <c r="I174" s="154" t="s">
        <v>840</v>
      </c>
    </row>
    <row r="175" spans="1:11">
      <c r="A175" s="133">
        <v>172</v>
      </c>
      <c r="B175" s="258" t="s">
        <v>1484</v>
      </c>
      <c r="C175" s="259">
        <v>52</v>
      </c>
      <c r="D175" s="186">
        <f t="shared" si="10"/>
        <v>624</v>
      </c>
      <c r="E175" s="186"/>
      <c r="F175" s="27">
        <v>0.35</v>
      </c>
      <c r="G175" s="27">
        <v>1</v>
      </c>
      <c r="H175" s="175">
        <f t="shared" si="11"/>
        <v>1.35</v>
      </c>
      <c r="I175" s="154" t="s">
        <v>840</v>
      </c>
    </row>
    <row r="176" spans="1:11">
      <c r="A176" s="133">
        <v>173</v>
      </c>
      <c r="B176" s="258" t="s">
        <v>1485</v>
      </c>
      <c r="C176" s="259">
        <v>64</v>
      </c>
      <c r="D176" s="186">
        <f t="shared" si="10"/>
        <v>768</v>
      </c>
      <c r="E176" s="186"/>
      <c r="F176" s="27">
        <v>0.5</v>
      </c>
      <c r="G176" s="27">
        <v>1.42</v>
      </c>
      <c r="H176" s="175">
        <f t="shared" si="11"/>
        <v>1.92</v>
      </c>
      <c r="I176" s="154" t="s">
        <v>840</v>
      </c>
    </row>
    <row r="177" spans="1:13">
      <c r="A177" s="133">
        <v>174</v>
      </c>
      <c r="B177" s="258" t="s">
        <v>1486</v>
      </c>
      <c r="C177" s="259">
        <v>32</v>
      </c>
      <c r="D177" s="186">
        <f t="shared" si="10"/>
        <v>384</v>
      </c>
      <c r="E177" s="186"/>
      <c r="F177" s="27">
        <v>0.25</v>
      </c>
      <c r="G177" s="27">
        <v>0.75</v>
      </c>
      <c r="H177" s="175">
        <f t="shared" si="11"/>
        <v>1</v>
      </c>
      <c r="I177" s="154" t="s">
        <v>840</v>
      </c>
    </row>
    <row r="178" spans="1:13">
      <c r="A178" s="133">
        <v>175</v>
      </c>
      <c r="B178" s="258" t="s">
        <v>1487</v>
      </c>
      <c r="C178" s="259">
        <v>25</v>
      </c>
      <c r="D178" s="186">
        <f t="shared" si="10"/>
        <v>300</v>
      </c>
      <c r="E178" s="186"/>
      <c r="F178" s="27">
        <v>0.2</v>
      </c>
      <c r="G178" s="27">
        <v>0.69</v>
      </c>
      <c r="H178" s="175">
        <f t="shared" si="11"/>
        <v>0.8899999999999999</v>
      </c>
      <c r="I178" s="154" t="s">
        <v>840</v>
      </c>
    </row>
    <row r="179" spans="1:13">
      <c r="A179" s="133">
        <v>176</v>
      </c>
      <c r="B179" s="258" t="s">
        <v>1488</v>
      </c>
      <c r="C179" s="259">
        <v>48</v>
      </c>
      <c r="D179" s="186">
        <f t="shared" si="10"/>
        <v>576</v>
      </c>
      <c r="E179" s="186"/>
      <c r="F179" s="27">
        <v>0.35</v>
      </c>
      <c r="G179" s="27">
        <v>1</v>
      </c>
      <c r="H179" s="175">
        <f t="shared" si="11"/>
        <v>1.35</v>
      </c>
      <c r="I179" s="154" t="s">
        <v>840</v>
      </c>
    </row>
    <row r="180" spans="1:13">
      <c r="A180" s="133">
        <v>177</v>
      </c>
      <c r="B180" s="258" t="s">
        <v>1489</v>
      </c>
      <c r="C180" s="259">
        <v>62</v>
      </c>
      <c r="D180" s="186">
        <f t="shared" si="10"/>
        <v>744</v>
      </c>
      <c r="E180" s="186"/>
      <c r="F180" s="27">
        <v>0.5</v>
      </c>
      <c r="G180" s="27">
        <v>1.42</v>
      </c>
      <c r="H180" s="175">
        <f t="shared" si="11"/>
        <v>1.92</v>
      </c>
      <c r="I180" s="154" t="s">
        <v>840</v>
      </c>
    </row>
    <row r="181" spans="1:13">
      <c r="A181" s="133">
        <v>178</v>
      </c>
      <c r="B181" s="260" t="s">
        <v>1490</v>
      </c>
      <c r="C181" s="259">
        <v>46</v>
      </c>
      <c r="D181" s="186">
        <f t="shared" si="10"/>
        <v>552</v>
      </c>
      <c r="E181" s="186"/>
      <c r="F181" s="27">
        <v>0.32</v>
      </c>
      <c r="G181" s="27">
        <v>1</v>
      </c>
      <c r="H181" s="175">
        <f t="shared" si="11"/>
        <v>1.32</v>
      </c>
      <c r="I181" s="154" t="s">
        <v>840</v>
      </c>
    </row>
    <row r="182" spans="1:13">
      <c r="A182" s="133">
        <v>179</v>
      </c>
      <c r="B182" s="258" t="s">
        <v>1491</v>
      </c>
      <c r="C182" s="259">
        <v>30</v>
      </c>
      <c r="D182" s="186">
        <f t="shared" si="10"/>
        <v>360</v>
      </c>
      <c r="E182" s="186"/>
      <c r="F182" s="27">
        <v>0.25</v>
      </c>
      <c r="G182" s="27">
        <v>0.7</v>
      </c>
      <c r="H182" s="175">
        <f t="shared" si="11"/>
        <v>0.95</v>
      </c>
      <c r="I182" s="154" t="s">
        <v>840</v>
      </c>
    </row>
    <row r="183" spans="1:13">
      <c r="A183" s="133">
        <v>180</v>
      </c>
      <c r="B183" s="258" t="s">
        <v>1492</v>
      </c>
      <c r="C183" s="259">
        <v>66</v>
      </c>
      <c r="D183" s="186">
        <f t="shared" si="10"/>
        <v>792</v>
      </c>
      <c r="E183" s="186"/>
      <c r="F183" s="27">
        <v>0.52</v>
      </c>
      <c r="G183" s="27">
        <v>1.45</v>
      </c>
      <c r="H183" s="175">
        <f t="shared" si="11"/>
        <v>1.97</v>
      </c>
      <c r="I183" s="154" t="s">
        <v>840</v>
      </c>
    </row>
    <row r="184" spans="1:13">
      <c r="A184" s="133">
        <v>181</v>
      </c>
      <c r="B184" s="258" t="s">
        <v>1493</v>
      </c>
      <c r="C184" s="259">
        <v>32</v>
      </c>
      <c r="D184" s="186">
        <f t="shared" si="10"/>
        <v>384</v>
      </c>
      <c r="E184" s="186"/>
      <c r="F184" s="27">
        <v>0.25</v>
      </c>
      <c r="G184" s="27">
        <v>0.75</v>
      </c>
      <c r="H184" s="175">
        <f t="shared" si="11"/>
        <v>1</v>
      </c>
      <c r="I184" s="154" t="s">
        <v>840</v>
      </c>
    </row>
    <row r="185" spans="1:13" ht="18.75">
      <c r="A185" s="133">
        <v>182</v>
      </c>
      <c r="B185" s="141" t="s">
        <v>1494</v>
      </c>
      <c r="C185" s="185">
        <v>61</v>
      </c>
      <c r="D185" s="186">
        <f t="shared" si="10"/>
        <v>732</v>
      </c>
      <c r="E185" s="186"/>
      <c r="F185" s="27">
        <v>0.5</v>
      </c>
      <c r="G185" s="27">
        <v>1.42</v>
      </c>
      <c r="H185" s="175">
        <f t="shared" si="11"/>
        <v>1.92</v>
      </c>
      <c r="I185" s="154" t="s">
        <v>840</v>
      </c>
    </row>
    <row r="186" spans="1:13" ht="18.75">
      <c r="A186" s="133">
        <v>183</v>
      </c>
      <c r="B186" s="141" t="s">
        <v>1495</v>
      </c>
      <c r="C186" s="185">
        <v>5</v>
      </c>
      <c r="D186" s="186">
        <f t="shared" si="10"/>
        <v>60</v>
      </c>
      <c r="E186" s="186"/>
      <c r="F186" s="27">
        <v>0.2</v>
      </c>
      <c r="G186" s="27">
        <v>0.65</v>
      </c>
      <c r="H186" s="175">
        <f t="shared" si="11"/>
        <v>0.85000000000000009</v>
      </c>
      <c r="I186" s="154" t="s">
        <v>840</v>
      </c>
    </row>
    <row r="187" spans="1:13" ht="18.75">
      <c r="A187" s="133">
        <v>184</v>
      </c>
      <c r="B187" s="141" t="s">
        <v>1496</v>
      </c>
      <c r="C187" s="185">
        <v>10</v>
      </c>
      <c r="D187" s="186">
        <f t="shared" si="10"/>
        <v>120</v>
      </c>
      <c r="E187" s="186"/>
      <c r="F187" s="27">
        <v>0.2</v>
      </c>
      <c r="G187" s="27">
        <v>0.65</v>
      </c>
      <c r="H187" s="175">
        <f t="shared" si="11"/>
        <v>0.85000000000000009</v>
      </c>
      <c r="I187" s="154" t="s">
        <v>840</v>
      </c>
    </row>
    <row r="188" spans="1:13">
      <c r="A188" s="156"/>
      <c r="B188" s="157"/>
      <c r="C188" s="188">
        <f>SUM(C4:C187)</f>
        <v>13497</v>
      </c>
      <c r="D188" s="189">
        <f>SUM(D4:D187)</f>
        <v>161964</v>
      </c>
      <c r="E188" s="189"/>
      <c r="F188" s="190">
        <f>SUM(F4:F187)</f>
        <v>89.59266559917107</v>
      </c>
      <c r="G188" s="175">
        <f>SUM(G4:G187)</f>
        <v>238.06999999999977</v>
      </c>
      <c r="H188" s="190">
        <f>SUM(H4:H187)</f>
        <v>327.66266559917119</v>
      </c>
      <c r="I188" s="155"/>
    </row>
    <row r="189" spans="1:13" ht="15">
      <c r="B189" s="48"/>
      <c r="C189" s="191"/>
      <c r="D189" s="192"/>
      <c r="E189" s="192"/>
      <c r="F189" s="193"/>
      <c r="G189" s="194"/>
      <c r="H189" s="195"/>
      <c r="L189" s="52">
        <v>89.589999999999989</v>
      </c>
      <c r="M189" s="52">
        <v>238.07</v>
      </c>
    </row>
    <row r="190" spans="1:13" ht="15">
      <c r="C190" s="160"/>
      <c r="D190" s="161"/>
      <c r="E190" s="161"/>
      <c r="F190" s="158"/>
      <c r="G190" s="162"/>
      <c r="H190" s="159"/>
    </row>
    <row r="191" spans="1:13" ht="18.75">
      <c r="B191" s="163" t="s">
        <v>1497</v>
      </c>
      <c r="D191" s="164"/>
      <c r="E191" s="164"/>
      <c r="F191" s="323" t="s">
        <v>822</v>
      </c>
      <c r="G191" s="323"/>
      <c r="H191" s="323"/>
    </row>
    <row r="192" spans="1:13" ht="18.75" customHeight="1">
      <c r="D192" s="165" t="s">
        <v>842</v>
      </c>
      <c r="E192" s="165"/>
      <c r="F192" s="317" t="s">
        <v>557</v>
      </c>
      <c r="G192" s="317"/>
      <c r="H192" s="317"/>
    </row>
    <row r="193" spans="3:8">
      <c r="D193" s="164"/>
      <c r="E193" s="164"/>
      <c r="F193" s="158"/>
      <c r="G193" s="166"/>
      <c r="H193" s="167"/>
    </row>
    <row r="194" spans="3:8" ht="15">
      <c r="C194" s="160"/>
      <c r="D194" s="161"/>
      <c r="E194" s="161"/>
      <c r="F194" s="158"/>
      <c r="G194" s="162"/>
      <c r="H194" s="159"/>
    </row>
    <row r="195" spans="3:8" ht="15">
      <c r="C195" s="160"/>
      <c r="D195" s="161"/>
      <c r="E195" s="161"/>
      <c r="F195" s="158"/>
      <c r="G195" s="162"/>
      <c r="H195" s="159"/>
    </row>
    <row r="196" spans="3:8" ht="15">
      <c r="C196" s="160"/>
      <c r="D196" s="161"/>
      <c r="E196" s="161"/>
      <c r="F196" s="193">
        <v>230.51474800040813</v>
      </c>
      <c r="G196" s="264">
        <v>446.74564383325094</v>
      </c>
      <c r="H196" s="159"/>
    </row>
    <row r="197" spans="3:8" ht="15">
      <c r="C197" s="160"/>
      <c r="D197" s="162"/>
      <c r="E197" s="162"/>
      <c r="F197" s="193">
        <f>F188-F196</f>
        <v>-140.92208240123705</v>
      </c>
      <c r="G197" s="264">
        <f>G188-G196</f>
        <v>-208.67564383325117</v>
      </c>
      <c r="H197" s="195"/>
    </row>
    <row r="198" spans="3:8" ht="15">
      <c r="C198" s="160"/>
      <c r="D198" s="162"/>
      <c r="E198" s="162"/>
      <c r="F198" s="158"/>
      <c r="G198" s="162"/>
      <c r="H198" s="159"/>
    </row>
    <row r="199" spans="3:8" ht="15">
      <c r="C199" s="160"/>
      <c r="D199" s="162"/>
      <c r="E199" s="162"/>
      <c r="F199" s="158"/>
      <c r="G199" s="162"/>
      <c r="H199" s="159"/>
    </row>
    <row r="200" spans="3:8" ht="15">
      <c r="C200" s="160"/>
      <c r="D200" s="162"/>
      <c r="E200" s="162"/>
      <c r="F200" s="158"/>
      <c r="G200" s="162"/>
      <c r="H200" s="159"/>
    </row>
    <row r="201" spans="3:8" ht="15">
      <c r="C201" s="160"/>
      <c r="D201" s="161"/>
      <c r="E201" s="161"/>
      <c r="F201" s="158"/>
      <c r="G201" s="162"/>
      <c r="H201" s="159"/>
    </row>
    <row r="202" spans="3:8" ht="15">
      <c r="C202" s="160"/>
      <c r="D202" s="161"/>
      <c r="E202" s="161"/>
      <c r="F202" s="158"/>
      <c r="G202" s="162"/>
      <c r="H202" s="159"/>
    </row>
    <row r="203" spans="3:8" ht="15">
      <c r="C203" s="160"/>
      <c r="D203" s="161"/>
      <c r="E203" s="161"/>
      <c r="F203" s="158"/>
      <c r="G203" s="162"/>
      <c r="H203" s="159"/>
    </row>
    <row r="204" spans="3:8" ht="15">
      <c r="C204" s="160"/>
      <c r="D204" s="161"/>
      <c r="E204" s="161"/>
      <c r="F204" s="158"/>
      <c r="G204" s="162"/>
      <c r="H204" s="159"/>
    </row>
    <row r="205" spans="3:8" ht="15">
      <c r="C205" s="160"/>
      <c r="D205" s="161"/>
      <c r="E205" s="161"/>
      <c r="F205" s="158"/>
      <c r="G205" s="162"/>
      <c r="H205" s="159"/>
    </row>
    <row r="206" spans="3:8" ht="15">
      <c r="C206" s="160"/>
      <c r="D206" s="161"/>
      <c r="E206" s="161"/>
      <c r="F206" s="158"/>
      <c r="G206" s="162"/>
      <c r="H206" s="159"/>
    </row>
    <row r="207" spans="3:8" ht="15">
      <c r="C207" s="160"/>
      <c r="D207" s="161"/>
      <c r="E207" s="161"/>
      <c r="F207" s="158"/>
      <c r="G207" s="162"/>
      <c r="H207" s="159"/>
    </row>
    <row r="208" spans="3:8" ht="15">
      <c r="C208" s="160"/>
      <c r="D208" s="161"/>
      <c r="E208" s="161"/>
      <c r="F208" s="158"/>
      <c r="G208" s="162"/>
      <c r="H208" s="159"/>
    </row>
    <row r="209" spans="3:8" ht="15">
      <c r="C209" s="160"/>
      <c r="D209" s="161"/>
      <c r="E209" s="161"/>
      <c r="F209" s="158"/>
      <c r="G209" s="162"/>
      <c r="H209" s="159"/>
    </row>
    <row r="210" spans="3:8" ht="15">
      <c r="C210" s="160"/>
      <c r="D210" s="161"/>
      <c r="E210" s="161"/>
      <c r="F210" s="158"/>
      <c r="G210" s="162"/>
      <c r="H210" s="159"/>
    </row>
    <row r="211" spans="3:8" ht="15">
      <c r="C211" s="160"/>
      <c r="D211" s="161"/>
      <c r="E211" s="161"/>
      <c r="F211" s="158"/>
      <c r="G211" s="162"/>
      <c r="H211" s="159"/>
    </row>
    <row r="212" spans="3:8" ht="15">
      <c r="C212" s="160"/>
      <c r="D212" s="161"/>
      <c r="E212" s="161"/>
      <c r="F212" s="158"/>
      <c r="G212" s="162"/>
      <c r="H212" s="159"/>
    </row>
    <row r="213" spans="3:8" ht="15">
      <c r="C213" s="160"/>
      <c r="D213" s="161"/>
      <c r="E213" s="161"/>
      <c r="F213" s="158"/>
      <c r="G213" s="162"/>
      <c r="H213" s="159"/>
    </row>
    <row r="214" spans="3:8" ht="15">
      <c r="C214" s="160"/>
      <c r="D214" s="161"/>
      <c r="E214" s="161"/>
      <c r="F214" s="158"/>
      <c r="G214" s="162"/>
      <c r="H214" s="159"/>
    </row>
    <row r="215" spans="3:8" ht="15">
      <c r="C215" s="160"/>
      <c r="D215" s="161"/>
      <c r="E215" s="161"/>
      <c r="F215" s="158"/>
      <c r="G215" s="162"/>
      <c r="H215" s="159"/>
    </row>
    <row r="216" spans="3:8" ht="15">
      <c r="C216" s="160"/>
      <c r="D216" s="161"/>
      <c r="E216" s="161"/>
      <c r="F216" s="158"/>
      <c r="G216" s="162"/>
      <c r="H216" s="159"/>
    </row>
    <row r="217" spans="3:8" ht="15">
      <c r="C217" s="160"/>
      <c r="D217" s="161"/>
      <c r="E217" s="161"/>
      <c r="F217" s="158"/>
      <c r="G217" s="162"/>
      <c r="H217" s="159"/>
    </row>
    <row r="218" spans="3:8" ht="15">
      <c r="C218" s="160"/>
      <c r="D218" s="161"/>
      <c r="E218" s="161"/>
      <c r="F218" s="158"/>
      <c r="G218" s="162"/>
      <c r="H218" s="159"/>
    </row>
    <row r="219" spans="3:8" ht="15">
      <c r="C219" s="160"/>
      <c r="D219" s="161"/>
      <c r="E219" s="161"/>
      <c r="F219" s="158"/>
      <c r="G219" s="162"/>
      <c r="H219" s="159"/>
    </row>
    <row r="220" spans="3:8" ht="15">
      <c r="C220" s="160"/>
      <c r="D220" s="161"/>
      <c r="E220" s="161"/>
      <c r="F220" s="158"/>
      <c r="G220" s="162"/>
      <c r="H220" s="159"/>
    </row>
    <row r="221" spans="3:8" ht="15">
      <c r="C221" s="160"/>
      <c r="D221" s="161"/>
      <c r="E221" s="161"/>
      <c r="F221" s="158"/>
      <c r="G221" s="162"/>
      <c r="H221" s="159"/>
    </row>
    <row r="222" spans="3:8">
      <c r="D222" s="164"/>
      <c r="E222" s="164"/>
      <c r="F222" s="158"/>
      <c r="G222" s="166"/>
      <c r="H222" s="167"/>
    </row>
    <row r="223" spans="3:8">
      <c r="D223" s="164"/>
      <c r="E223" s="164"/>
      <c r="F223" s="158"/>
      <c r="G223" s="166"/>
      <c r="H223" s="167"/>
    </row>
    <row r="224" spans="3:8">
      <c r="D224" s="164"/>
      <c r="E224" s="164"/>
      <c r="F224" s="158"/>
      <c r="G224" s="166"/>
      <c r="H224" s="167"/>
    </row>
    <row r="225" spans="4:8">
      <c r="D225" s="164"/>
      <c r="E225" s="164"/>
      <c r="F225" s="158"/>
      <c r="G225" s="166"/>
      <c r="H225" s="167"/>
    </row>
    <row r="226" spans="4:8">
      <c r="D226" s="164"/>
      <c r="E226" s="164"/>
      <c r="F226" s="158"/>
      <c r="G226" s="166"/>
      <c r="H226" s="167"/>
    </row>
    <row r="227" spans="4:8">
      <c r="D227" s="164"/>
      <c r="E227" s="164"/>
      <c r="F227" s="158"/>
      <c r="G227" s="166"/>
      <c r="H227" s="167"/>
    </row>
    <row r="228" spans="4:8">
      <c r="D228" s="164"/>
      <c r="E228" s="164"/>
      <c r="F228" s="158"/>
      <c r="G228" s="166"/>
      <c r="H228" s="167"/>
    </row>
    <row r="229" spans="4:8">
      <c r="D229" s="164"/>
      <c r="E229" s="164"/>
      <c r="F229" s="158"/>
      <c r="G229" s="166"/>
      <c r="H229" s="167"/>
    </row>
    <row r="230" spans="4:8">
      <c r="D230" s="164"/>
      <c r="E230" s="164"/>
      <c r="F230" s="158"/>
      <c r="G230" s="166"/>
      <c r="H230" s="167"/>
    </row>
    <row r="231" spans="4:8">
      <c r="D231" s="164"/>
      <c r="E231" s="164"/>
      <c r="F231" s="158"/>
      <c r="G231" s="166"/>
      <c r="H231" s="167"/>
    </row>
    <row r="232" spans="4:8">
      <c r="D232" s="164"/>
      <c r="E232" s="164"/>
      <c r="F232" s="158"/>
      <c r="G232" s="166"/>
      <c r="H232" s="167"/>
    </row>
    <row r="233" spans="4:8">
      <c r="D233" s="164"/>
      <c r="E233" s="164"/>
      <c r="F233" s="158"/>
      <c r="G233" s="166"/>
      <c r="H233" s="167"/>
    </row>
    <row r="234" spans="4:8">
      <c r="D234" s="164"/>
      <c r="E234" s="164"/>
      <c r="F234" s="158"/>
      <c r="G234" s="166"/>
      <c r="H234" s="167"/>
    </row>
    <row r="235" spans="4:8">
      <c r="D235" s="164"/>
      <c r="E235" s="164"/>
      <c r="F235" s="158"/>
      <c r="G235" s="166"/>
      <c r="H235" s="167"/>
    </row>
    <row r="236" spans="4:8">
      <c r="D236" s="164"/>
      <c r="E236" s="164"/>
      <c r="F236" s="158"/>
      <c r="G236" s="166"/>
      <c r="H236" s="167"/>
    </row>
    <row r="237" spans="4:8">
      <c r="D237" s="164"/>
      <c r="E237" s="164"/>
      <c r="F237" s="158"/>
      <c r="G237" s="166"/>
      <c r="H237" s="167"/>
    </row>
    <row r="238" spans="4:8">
      <c r="D238" s="164"/>
      <c r="E238" s="164"/>
      <c r="F238" s="158"/>
      <c r="G238" s="166"/>
      <c r="H238" s="167"/>
    </row>
    <row r="239" spans="4:8">
      <c r="D239" s="164"/>
      <c r="E239" s="164"/>
      <c r="F239" s="158"/>
      <c r="G239" s="166"/>
      <c r="H239" s="167"/>
    </row>
    <row r="240" spans="4:8">
      <c r="D240" s="164"/>
      <c r="E240" s="164"/>
      <c r="F240" s="158"/>
      <c r="G240" s="166"/>
      <c r="H240" s="167"/>
    </row>
    <row r="241" spans="4:8">
      <c r="D241" s="164"/>
      <c r="E241" s="164"/>
      <c r="F241" s="158"/>
      <c r="G241" s="166"/>
      <c r="H241" s="167"/>
    </row>
    <row r="242" spans="4:8">
      <c r="D242" s="164"/>
      <c r="E242" s="164"/>
      <c r="F242" s="158"/>
      <c r="G242" s="166"/>
      <c r="H242" s="167"/>
    </row>
    <row r="243" spans="4:8">
      <c r="D243" s="164"/>
      <c r="E243" s="164"/>
      <c r="F243" s="158"/>
      <c r="G243" s="166"/>
      <c r="H243" s="167"/>
    </row>
    <row r="244" spans="4:8">
      <c r="D244" s="164"/>
      <c r="E244" s="164"/>
      <c r="F244" s="158"/>
      <c r="G244" s="166"/>
      <c r="H244" s="167"/>
    </row>
    <row r="245" spans="4:8">
      <c r="D245" s="164"/>
      <c r="E245" s="164"/>
      <c r="F245" s="158"/>
      <c r="G245" s="166"/>
      <c r="H245" s="167"/>
    </row>
    <row r="246" spans="4:8">
      <c r="D246" s="164"/>
      <c r="E246" s="164"/>
      <c r="F246" s="158"/>
      <c r="G246" s="166"/>
      <c r="H246" s="167"/>
    </row>
    <row r="247" spans="4:8">
      <c r="D247" s="164"/>
      <c r="E247" s="164"/>
      <c r="F247" s="158"/>
      <c r="G247" s="166"/>
      <c r="H247" s="167"/>
    </row>
    <row r="248" spans="4:8">
      <c r="D248" s="164"/>
      <c r="E248" s="164"/>
      <c r="F248" s="158"/>
      <c r="G248" s="166"/>
      <c r="H248" s="167"/>
    </row>
    <row r="249" spans="4:8">
      <c r="D249" s="164"/>
      <c r="E249" s="164"/>
      <c r="F249" s="158"/>
      <c r="G249" s="166"/>
      <c r="H249" s="167"/>
    </row>
    <row r="250" spans="4:8">
      <c r="D250" s="164"/>
      <c r="E250" s="164"/>
      <c r="F250" s="158"/>
      <c r="G250" s="166"/>
      <c r="H250" s="167"/>
    </row>
    <row r="251" spans="4:8">
      <c r="D251" s="164"/>
      <c r="E251" s="164"/>
      <c r="F251" s="158"/>
      <c r="G251" s="166"/>
      <c r="H251" s="167"/>
    </row>
    <row r="252" spans="4:8">
      <c r="D252" s="164"/>
      <c r="E252" s="164"/>
      <c r="F252" s="158"/>
      <c r="G252" s="166"/>
      <c r="H252" s="167"/>
    </row>
    <row r="253" spans="4:8">
      <c r="D253" s="164"/>
      <c r="E253" s="164"/>
      <c r="F253" s="158"/>
      <c r="G253" s="166"/>
      <c r="H253" s="167"/>
    </row>
    <row r="254" spans="4:8">
      <c r="D254" s="164"/>
      <c r="E254" s="164"/>
      <c r="F254" s="158"/>
      <c r="G254" s="166"/>
      <c r="H254" s="167"/>
    </row>
    <row r="255" spans="4:8">
      <c r="D255" s="164"/>
      <c r="E255" s="164"/>
      <c r="F255" s="158"/>
      <c r="G255" s="166"/>
      <c r="H255" s="167"/>
    </row>
    <row r="256" spans="4:8">
      <c r="D256" s="164"/>
      <c r="E256" s="164"/>
      <c r="F256" s="158"/>
      <c r="G256" s="166"/>
      <c r="H256" s="167"/>
    </row>
    <row r="257" spans="4:8">
      <c r="D257" s="164"/>
      <c r="E257" s="164"/>
      <c r="F257" s="158"/>
      <c r="G257" s="166"/>
      <c r="H257" s="167"/>
    </row>
    <row r="258" spans="4:8">
      <c r="D258" s="164"/>
      <c r="E258" s="164"/>
      <c r="F258" s="158"/>
      <c r="G258" s="166"/>
      <c r="H258" s="167"/>
    </row>
    <row r="259" spans="4:8">
      <c r="D259" s="164"/>
      <c r="E259" s="164"/>
      <c r="F259" s="158"/>
      <c r="G259" s="166"/>
      <c r="H259" s="167"/>
    </row>
    <row r="260" spans="4:8">
      <c r="D260" s="164"/>
      <c r="E260" s="164"/>
      <c r="F260" s="158"/>
      <c r="G260" s="166"/>
      <c r="H260" s="167"/>
    </row>
    <row r="261" spans="4:8">
      <c r="D261" s="164"/>
      <c r="E261" s="164"/>
      <c r="F261" s="158"/>
      <c r="G261" s="166"/>
      <c r="H261" s="167"/>
    </row>
    <row r="262" spans="4:8">
      <c r="D262" s="164"/>
      <c r="E262" s="164"/>
      <c r="F262" s="158"/>
      <c r="G262" s="166"/>
      <c r="H262" s="167"/>
    </row>
    <row r="263" spans="4:8">
      <c r="D263" s="164"/>
      <c r="E263" s="164"/>
      <c r="F263" s="158"/>
      <c r="G263" s="166"/>
      <c r="H263" s="167"/>
    </row>
    <row r="264" spans="4:8">
      <c r="D264" s="164"/>
      <c r="E264" s="164"/>
      <c r="F264" s="158"/>
      <c r="G264" s="166"/>
      <c r="H264" s="167"/>
    </row>
    <row r="265" spans="4:8">
      <c r="D265" s="164"/>
      <c r="E265" s="164"/>
      <c r="F265" s="158"/>
      <c r="G265" s="166"/>
      <c r="H265" s="167"/>
    </row>
    <row r="266" spans="4:8">
      <c r="D266" s="164"/>
      <c r="E266" s="164"/>
      <c r="F266" s="158"/>
      <c r="G266" s="166"/>
      <c r="H266" s="167"/>
    </row>
    <row r="267" spans="4:8">
      <c r="D267" s="164"/>
      <c r="E267" s="164"/>
      <c r="F267" s="158"/>
      <c r="G267" s="166"/>
      <c r="H267" s="167"/>
    </row>
    <row r="268" spans="4:8">
      <c r="D268" s="164"/>
      <c r="E268" s="164"/>
      <c r="F268" s="158"/>
      <c r="G268" s="166"/>
      <c r="H268" s="167"/>
    </row>
    <row r="269" spans="4:8">
      <c r="D269" s="164"/>
      <c r="E269" s="164"/>
      <c r="F269" s="158"/>
      <c r="G269" s="166"/>
      <c r="H269" s="167"/>
    </row>
    <row r="270" spans="4:8">
      <c r="D270" s="164"/>
      <c r="E270" s="164"/>
      <c r="F270" s="158"/>
      <c r="G270" s="166"/>
      <c r="H270" s="167"/>
    </row>
    <row r="271" spans="4:8">
      <c r="D271" s="164"/>
      <c r="E271" s="164"/>
      <c r="F271" s="158"/>
      <c r="G271" s="166"/>
      <c r="H271" s="167"/>
    </row>
    <row r="272" spans="4:8">
      <c r="D272" s="164"/>
      <c r="E272" s="164"/>
      <c r="F272" s="158"/>
      <c r="G272" s="166"/>
      <c r="H272" s="167"/>
    </row>
    <row r="273" spans="4:8">
      <c r="D273" s="164"/>
      <c r="E273" s="164"/>
      <c r="F273" s="158"/>
      <c r="G273" s="166"/>
      <c r="H273" s="167"/>
    </row>
    <row r="274" spans="4:8">
      <c r="D274" s="164"/>
      <c r="E274" s="164"/>
      <c r="F274" s="158"/>
      <c r="G274" s="166"/>
      <c r="H274" s="167"/>
    </row>
    <row r="275" spans="4:8">
      <c r="D275" s="164"/>
      <c r="E275" s="164"/>
      <c r="F275" s="158"/>
      <c r="G275" s="166"/>
      <c r="H275" s="167"/>
    </row>
    <row r="276" spans="4:8">
      <c r="D276" s="164"/>
      <c r="E276" s="164"/>
      <c r="F276" s="158"/>
      <c r="G276" s="166"/>
      <c r="H276" s="167"/>
    </row>
    <row r="277" spans="4:8">
      <c r="D277" s="164"/>
      <c r="E277" s="164"/>
      <c r="F277" s="166"/>
      <c r="G277" s="166"/>
      <c r="H277" s="167"/>
    </row>
    <row r="278" spans="4:8">
      <c r="D278" s="164"/>
      <c r="E278" s="164"/>
      <c r="F278" s="166"/>
      <c r="G278" s="166"/>
      <c r="H278" s="167"/>
    </row>
    <row r="279" spans="4:8">
      <c r="D279" s="164"/>
      <c r="E279" s="164"/>
      <c r="F279" s="166"/>
      <c r="G279" s="166"/>
      <c r="H279" s="167"/>
    </row>
    <row r="280" spans="4:8">
      <c r="D280" s="164"/>
      <c r="E280" s="164"/>
      <c r="F280" s="166"/>
      <c r="G280" s="166"/>
      <c r="H280" s="167"/>
    </row>
    <row r="281" spans="4:8">
      <c r="D281" s="164"/>
      <c r="E281" s="164"/>
      <c r="F281" s="166"/>
      <c r="G281" s="166"/>
      <c r="H281" s="167"/>
    </row>
    <row r="282" spans="4:8">
      <c r="D282" s="164"/>
      <c r="E282" s="164"/>
      <c r="F282" s="166"/>
      <c r="G282" s="166"/>
      <c r="H282" s="167"/>
    </row>
    <row r="283" spans="4:8">
      <c r="D283" s="164"/>
      <c r="E283" s="164"/>
      <c r="F283" s="166"/>
      <c r="G283" s="166"/>
      <c r="H283" s="167"/>
    </row>
    <row r="284" spans="4:8">
      <c r="D284" s="164"/>
      <c r="E284" s="164"/>
      <c r="F284" s="166"/>
      <c r="G284" s="166"/>
      <c r="H284" s="167"/>
    </row>
    <row r="285" spans="4:8">
      <c r="D285" s="164"/>
      <c r="E285" s="164"/>
      <c r="F285" s="166"/>
      <c r="G285" s="166"/>
      <c r="H285" s="167"/>
    </row>
    <row r="286" spans="4:8">
      <c r="D286" s="164"/>
      <c r="E286" s="164"/>
      <c r="F286" s="166"/>
      <c r="G286" s="166"/>
      <c r="H286" s="167"/>
    </row>
    <row r="287" spans="4:8">
      <c r="D287" s="164"/>
      <c r="E287" s="164"/>
      <c r="F287" s="166"/>
      <c r="G287" s="166"/>
      <c r="H287" s="167"/>
    </row>
    <row r="288" spans="4:8">
      <c r="D288" s="164"/>
      <c r="E288" s="164"/>
      <c r="F288" s="166"/>
      <c r="G288" s="166"/>
      <c r="H288" s="167"/>
    </row>
    <row r="289" spans="4:8">
      <c r="D289" s="164"/>
      <c r="E289" s="164"/>
      <c r="F289" s="166"/>
      <c r="G289" s="166"/>
      <c r="H289" s="167"/>
    </row>
    <row r="290" spans="4:8">
      <c r="D290" s="164"/>
      <c r="E290" s="164"/>
      <c r="F290" s="166"/>
      <c r="G290" s="166"/>
      <c r="H290" s="167"/>
    </row>
    <row r="291" spans="4:8">
      <c r="D291" s="164"/>
      <c r="E291" s="164"/>
      <c r="F291" s="166"/>
      <c r="G291" s="166"/>
      <c r="H291" s="167"/>
    </row>
    <row r="292" spans="4:8">
      <c r="D292" s="164"/>
      <c r="E292" s="164"/>
      <c r="F292" s="166"/>
      <c r="G292" s="166"/>
      <c r="H292" s="167"/>
    </row>
    <row r="293" spans="4:8">
      <c r="D293" s="164"/>
      <c r="E293" s="164"/>
      <c r="F293" s="166"/>
      <c r="G293" s="166"/>
      <c r="H293" s="167"/>
    </row>
    <row r="294" spans="4:8">
      <c r="D294" s="164"/>
      <c r="E294" s="164"/>
      <c r="F294" s="166"/>
      <c r="G294" s="166"/>
      <c r="H294" s="167"/>
    </row>
    <row r="295" spans="4:8">
      <c r="D295" s="164"/>
      <c r="E295" s="164"/>
      <c r="F295" s="166"/>
      <c r="G295" s="166"/>
      <c r="H295" s="167"/>
    </row>
    <row r="296" spans="4:8">
      <c r="D296" s="164"/>
      <c r="E296" s="164"/>
      <c r="F296" s="166"/>
      <c r="G296" s="166"/>
      <c r="H296" s="167"/>
    </row>
    <row r="297" spans="4:8">
      <c r="D297" s="164"/>
      <c r="E297" s="164"/>
      <c r="F297" s="166"/>
      <c r="G297" s="166"/>
      <c r="H297" s="167"/>
    </row>
    <row r="298" spans="4:8">
      <c r="D298" s="164"/>
      <c r="E298" s="164"/>
      <c r="F298" s="166"/>
      <c r="G298" s="166"/>
      <c r="H298" s="167"/>
    </row>
    <row r="299" spans="4:8">
      <c r="D299" s="164"/>
      <c r="E299" s="164"/>
      <c r="F299" s="166"/>
      <c r="G299" s="166"/>
      <c r="H299" s="167"/>
    </row>
    <row r="300" spans="4:8">
      <c r="D300" s="164"/>
      <c r="E300" s="164"/>
      <c r="F300" s="166"/>
      <c r="G300" s="166"/>
      <c r="H300" s="167"/>
    </row>
    <row r="301" spans="4:8">
      <c r="D301" s="164"/>
      <c r="E301" s="164"/>
      <c r="F301" s="166"/>
      <c r="G301" s="166"/>
      <c r="H301" s="167"/>
    </row>
    <row r="302" spans="4:8">
      <c r="D302" s="164"/>
      <c r="E302" s="164"/>
      <c r="F302" s="166"/>
      <c r="G302" s="166"/>
      <c r="H302" s="167"/>
    </row>
    <row r="303" spans="4:8">
      <c r="D303" s="164"/>
      <c r="E303" s="164"/>
      <c r="F303" s="166"/>
      <c r="G303" s="166"/>
      <c r="H303" s="167"/>
    </row>
    <row r="304" spans="4:8">
      <c r="D304" s="164"/>
      <c r="E304" s="164"/>
      <c r="F304" s="166"/>
      <c r="G304" s="166"/>
      <c r="H304" s="167"/>
    </row>
    <row r="305" spans="4:8">
      <c r="D305" s="164"/>
      <c r="E305" s="164"/>
      <c r="F305" s="166"/>
      <c r="G305" s="166"/>
      <c r="H305" s="167"/>
    </row>
    <row r="306" spans="4:8">
      <c r="D306" s="164"/>
      <c r="E306" s="164"/>
      <c r="F306" s="166"/>
      <c r="G306" s="166"/>
      <c r="H306" s="167"/>
    </row>
    <row r="307" spans="4:8">
      <c r="D307" s="164"/>
      <c r="E307" s="164"/>
      <c r="F307" s="166"/>
      <c r="G307" s="166"/>
      <c r="H307" s="167"/>
    </row>
    <row r="308" spans="4:8">
      <c r="D308" s="164"/>
      <c r="E308" s="164"/>
      <c r="F308" s="166"/>
      <c r="G308" s="166"/>
      <c r="H308" s="167"/>
    </row>
    <row r="309" spans="4:8">
      <c r="D309" s="164"/>
      <c r="E309" s="164"/>
      <c r="F309" s="166"/>
      <c r="G309" s="166"/>
      <c r="H309" s="167"/>
    </row>
    <row r="310" spans="4:8">
      <c r="D310" s="164"/>
      <c r="E310" s="164"/>
      <c r="F310" s="166"/>
      <c r="G310" s="166"/>
      <c r="H310" s="167"/>
    </row>
    <row r="311" spans="4:8">
      <c r="D311" s="164"/>
      <c r="E311" s="164"/>
      <c r="F311" s="166"/>
      <c r="G311" s="166"/>
      <c r="H311" s="167"/>
    </row>
    <row r="312" spans="4:8">
      <c r="D312" s="164"/>
      <c r="E312" s="164"/>
      <c r="F312" s="166"/>
      <c r="G312" s="166"/>
      <c r="H312" s="167"/>
    </row>
    <row r="313" spans="4:8">
      <c r="D313" s="164"/>
      <c r="E313" s="164"/>
      <c r="F313" s="166"/>
      <c r="G313" s="166"/>
      <c r="H313" s="167"/>
    </row>
    <row r="314" spans="4:8">
      <c r="D314" s="164"/>
      <c r="E314" s="164"/>
      <c r="F314" s="166"/>
      <c r="G314" s="166"/>
      <c r="H314" s="167"/>
    </row>
    <row r="315" spans="4:8">
      <c r="D315" s="164"/>
      <c r="E315" s="164"/>
      <c r="F315" s="166"/>
      <c r="G315" s="166"/>
      <c r="H315" s="167"/>
    </row>
    <row r="316" spans="4:8">
      <c r="D316" s="164"/>
      <c r="E316" s="164"/>
      <c r="F316" s="166"/>
      <c r="G316" s="166"/>
      <c r="H316" s="167"/>
    </row>
    <row r="317" spans="4:8">
      <c r="D317" s="164"/>
      <c r="E317" s="164"/>
      <c r="F317" s="166"/>
      <c r="G317" s="166"/>
      <c r="H317" s="167"/>
    </row>
    <row r="318" spans="4:8">
      <c r="D318" s="164"/>
      <c r="E318" s="164"/>
      <c r="F318" s="166"/>
      <c r="G318" s="166"/>
      <c r="H318" s="167"/>
    </row>
    <row r="319" spans="4:8">
      <c r="D319" s="164"/>
      <c r="E319" s="164"/>
      <c r="F319" s="166"/>
      <c r="G319" s="166"/>
      <c r="H319" s="167"/>
    </row>
    <row r="320" spans="4:8">
      <c r="D320" s="164"/>
      <c r="E320" s="164"/>
      <c r="F320" s="166"/>
      <c r="G320" s="166"/>
      <c r="H320" s="167"/>
    </row>
    <row r="321" spans="4:8">
      <c r="D321" s="164"/>
      <c r="E321" s="164"/>
      <c r="F321" s="166"/>
      <c r="G321" s="166"/>
      <c r="H321" s="167"/>
    </row>
    <row r="322" spans="4:8">
      <c r="D322" s="164"/>
      <c r="E322" s="164"/>
      <c r="F322" s="166"/>
      <c r="G322" s="166"/>
      <c r="H322" s="167"/>
    </row>
    <row r="323" spans="4:8">
      <c r="D323" s="164"/>
      <c r="E323" s="164"/>
      <c r="F323" s="166"/>
      <c r="G323" s="166"/>
      <c r="H323" s="167"/>
    </row>
    <row r="324" spans="4:8">
      <c r="D324" s="164"/>
      <c r="E324" s="164"/>
      <c r="F324" s="166"/>
      <c r="G324" s="166"/>
      <c r="H324" s="167"/>
    </row>
    <row r="325" spans="4:8">
      <c r="D325" s="164"/>
      <c r="E325" s="164"/>
      <c r="F325" s="166"/>
      <c r="G325" s="166"/>
      <c r="H325" s="167"/>
    </row>
    <row r="326" spans="4:8">
      <c r="D326" s="164"/>
      <c r="E326" s="164"/>
      <c r="F326" s="166"/>
      <c r="G326" s="166"/>
      <c r="H326" s="167"/>
    </row>
    <row r="327" spans="4:8">
      <c r="D327" s="164"/>
      <c r="E327" s="164"/>
      <c r="F327" s="166"/>
      <c r="G327" s="166"/>
      <c r="H327" s="167"/>
    </row>
    <row r="328" spans="4:8">
      <c r="D328" s="164"/>
      <c r="E328" s="164"/>
      <c r="F328" s="166"/>
      <c r="G328" s="166"/>
      <c r="H328" s="167"/>
    </row>
    <row r="329" spans="4:8">
      <c r="D329" s="164"/>
      <c r="E329" s="164"/>
      <c r="F329" s="166"/>
      <c r="G329" s="166"/>
      <c r="H329" s="167"/>
    </row>
    <row r="330" spans="4:8">
      <c r="D330" s="164"/>
      <c r="E330" s="164"/>
      <c r="F330" s="166"/>
      <c r="G330" s="166"/>
      <c r="H330" s="167"/>
    </row>
    <row r="331" spans="4:8">
      <c r="D331" s="164"/>
      <c r="E331" s="164"/>
      <c r="F331" s="166"/>
      <c r="G331" s="166"/>
      <c r="H331" s="167"/>
    </row>
    <row r="332" spans="4:8">
      <c r="D332" s="164"/>
      <c r="E332" s="164"/>
      <c r="F332" s="166"/>
      <c r="G332" s="166"/>
      <c r="H332" s="167"/>
    </row>
    <row r="333" spans="4:8">
      <c r="D333" s="164"/>
      <c r="E333" s="164"/>
      <c r="F333" s="166"/>
      <c r="G333" s="166"/>
      <c r="H333" s="167"/>
    </row>
    <row r="334" spans="4:8">
      <c r="D334" s="164"/>
      <c r="E334" s="164"/>
      <c r="F334" s="166"/>
      <c r="G334" s="166"/>
      <c r="H334" s="167"/>
    </row>
    <row r="335" spans="4:8">
      <c r="D335" s="164"/>
      <c r="E335" s="164"/>
      <c r="F335" s="166"/>
      <c r="G335" s="166"/>
      <c r="H335" s="167"/>
    </row>
    <row r="336" spans="4:8">
      <c r="D336" s="164"/>
      <c r="E336" s="164"/>
      <c r="F336" s="166"/>
      <c r="G336" s="166"/>
      <c r="H336" s="167"/>
    </row>
    <row r="337" spans="4:8">
      <c r="D337" s="164"/>
      <c r="E337" s="164"/>
      <c r="F337" s="166"/>
      <c r="G337" s="166"/>
      <c r="H337" s="167"/>
    </row>
    <row r="338" spans="4:8">
      <c r="D338" s="164"/>
      <c r="E338" s="164"/>
      <c r="F338" s="166"/>
      <c r="G338" s="166"/>
      <c r="H338" s="167"/>
    </row>
    <row r="339" spans="4:8">
      <c r="D339" s="164"/>
      <c r="E339" s="164"/>
      <c r="F339" s="166"/>
      <c r="G339" s="166"/>
      <c r="H339" s="167"/>
    </row>
    <row r="340" spans="4:8">
      <c r="D340" s="164"/>
      <c r="E340" s="164"/>
      <c r="F340" s="166"/>
      <c r="G340" s="166"/>
      <c r="H340" s="167"/>
    </row>
    <row r="341" spans="4:8">
      <c r="D341" s="164"/>
      <c r="E341" s="164"/>
      <c r="F341" s="166"/>
      <c r="G341" s="166"/>
      <c r="H341" s="167"/>
    </row>
    <row r="342" spans="4:8">
      <c r="D342" s="164"/>
      <c r="E342" s="164"/>
      <c r="F342" s="166"/>
      <c r="G342" s="166"/>
      <c r="H342" s="167"/>
    </row>
    <row r="343" spans="4:8">
      <c r="D343" s="164"/>
      <c r="E343" s="164"/>
      <c r="F343" s="166"/>
      <c r="G343" s="166"/>
      <c r="H343" s="167"/>
    </row>
    <row r="344" spans="4:8">
      <c r="D344" s="164"/>
      <c r="E344" s="164"/>
      <c r="F344" s="166"/>
      <c r="G344" s="166"/>
      <c r="H344" s="167"/>
    </row>
    <row r="345" spans="4:8">
      <c r="D345" s="164"/>
      <c r="E345" s="164"/>
      <c r="F345" s="166"/>
      <c r="G345" s="166"/>
      <c r="H345" s="167"/>
    </row>
    <row r="346" spans="4:8">
      <c r="D346" s="164"/>
      <c r="E346" s="164"/>
      <c r="F346" s="166"/>
      <c r="G346" s="166"/>
      <c r="H346" s="167"/>
    </row>
    <row r="347" spans="4:8">
      <c r="D347" s="164"/>
      <c r="E347" s="164"/>
      <c r="F347" s="166"/>
      <c r="G347" s="166"/>
      <c r="H347" s="167"/>
    </row>
    <row r="348" spans="4:8">
      <c r="D348" s="164"/>
      <c r="E348" s="164"/>
      <c r="F348" s="166"/>
      <c r="G348" s="166"/>
      <c r="H348" s="167"/>
    </row>
    <row r="349" spans="4:8">
      <c r="D349" s="164"/>
      <c r="E349" s="164"/>
      <c r="F349" s="166"/>
      <c r="G349" s="166"/>
      <c r="H349" s="167"/>
    </row>
    <row r="350" spans="4:8">
      <c r="D350" s="164"/>
      <c r="E350" s="164"/>
      <c r="F350" s="166"/>
      <c r="G350" s="166"/>
      <c r="H350" s="167"/>
    </row>
    <row r="351" spans="4:8">
      <c r="D351" s="164"/>
      <c r="E351" s="164"/>
      <c r="F351" s="166"/>
      <c r="G351" s="166"/>
      <c r="H351" s="167"/>
    </row>
    <row r="352" spans="4:8">
      <c r="D352" s="164"/>
      <c r="E352" s="164"/>
      <c r="F352" s="166"/>
      <c r="G352" s="166"/>
      <c r="H352" s="167"/>
    </row>
    <row r="353" spans="4:8">
      <c r="D353" s="164"/>
      <c r="E353" s="164"/>
      <c r="F353" s="166"/>
      <c r="G353" s="166"/>
      <c r="H353" s="167"/>
    </row>
    <row r="354" spans="4:8">
      <c r="D354" s="164"/>
      <c r="E354" s="164"/>
      <c r="F354" s="166"/>
      <c r="G354" s="166"/>
      <c r="H354" s="167"/>
    </row>
    <row r="355" spans="4:8">
      <c r="D355" s="164"/>
      <c r="E355" s="164"/>
      <c r="F355" s="166"/>
      <c r="G355" s="166"/>
      <c r="H355" s="167"/>
    </row>
    <row r="356" spans="4:8">
      <c r="D356" s="164"/>
      <c r="E356" s="164"/>
      <c r="F356" s="166"/>
      <c r="G356" s="166"/>
      <c r="H356" s="167"/>
    </row>
    <row r="357" spans="4:8">
      <c r="D357" s="164"/>
      <c r="E357" s="164"/>
      <c r="F357" s="166"/>
      <c r="G357" s="166"/>
      <c r="H357" s="167"/>
    </row>
    <row r="358" spans="4:8">
      <c r="D358" s="164"/>
      <c r="E358" s="164"/>
      <c r="F358" s="166"/>
      <c r="G358" s="166"/>
      <c r="H358" s="167"/>
    </row>
    <row r="359" spans="4:8">
      <c r="D359" s="164"/>
      <c r="E359" s="164"/>
      <c r="F359" s="166"/>
      <c r="G359" s="166"/>
      <c r="H359" s="167"/>
    </row>
    <row r="360" spans="4:8">
      <c r="D360" s="164"/>
      <c r="E360" s="164"/>
      <c r="F360" s="166"/>
      <c r="G360" s="166"/>
      <c r="H360" s="167"/>
    </row>
    <row r="361" spans="4:8">
      <c r="D361" s="164"/>
      <c r="E361" s="164"/>
      <c r="F361" s="166"/>
      <c r="G361" s="166"/>
      <c r="H361" s="167"/>
    </row>
    <row r="362" spans="4:8">
      <c r="D362" s="164"/>
      <c r="E362" s="164"/>
      <c r="F362" s="166"/>
      <c r="G362" s="166"/>
      <c r="H362" s="167"/>
    </row>
    <row r="363" spans="4:8">
      <c r="D363" s="164"/>
      <c r="E363" s="164"/>
      <c r="F363" s="166"/>
      <c r="G363" s="166"/>
      <c r="H363" s="167"/>
    </row>
    <row r="364" spans="4:8">
      <c r="D364" s="164"/>
      <c r="E364" s="164"/>
      <c r="F364" s="166"/>
      <c r="G364" s="166"/>
      <c r="H364" s="167"/>
    </row>
    <row r="365" spans="4:8">
      <c r="D365" s="164"/>
      <c r="E365" s="164"/>
      <c r="F365" s="166"/>
      <c r="G365" s="166"/>
      <c r="H365" s="167"/>
    </row>
    <row r="366" spans="4:8">
      <c r="D366" s="164"/>
      <c r="E366" s="164"/>
      <c r="F366" s="166"/>
      <c r="G366" s="166"/>
      <c r="H366" s="167"/>
    </row>
    <row r="367" spans="4:8">
      <c r="D367" s="164"/>
      <c r="E367" s="164"/>
      <c r="F367" s="166"/>
      <c r="G367" s="166"/>
      <c r="H367" s="167"/>
    </row>
    <row r="368" spans="4:8">
      <c r="D368" s="164"/>
      <c r="E368" s="164"/>
      <c r="F368" s="166"/>
      <c r="G368" s="166"/>
      <c r="H368" s="167"/>
    </row>
    <row r="369" spans="4:8">
      <c r="D369" s="164"/>
      <c r="E369" s="164"/>
      <c r="F369" s="166"/>
      <c r="G369" s="166"/>
      <c r="H369" s="167"/>
    </row>
    <row r="370" spans="4:8">
      <c r="D370" s="164"/>
      <c r="E370" s="164"/>
      <c r="F370" s="166"/>
      <c r="G370" s="166"/>
      <c r="H370" s="167"/>
    </row>
    <row r="371" spans="4:8">
      <c r="D371" s="164"/>
      <c r="E371" s="164"/>
      <c r="F371" s="166"/>
      <c r="G371" s="166"/>
      <c r="H371" s="167"/>
    </row>
    <row r="372" spans="4:8">
      <c r="D372" s="164"/>
      <c r="E372" s="164"/>
      <c r="F372" s="166"/>
      <c r="G372" s="166"/>
      <c r="H372" s="167"/>
    </row>
    <row r="373" spans="4:8">
      <c r="D373" s="164"/>
      <c r="E373" s="164"/>
      <c r="F373" s="166"/>
      <c r="G373" s="166"/>
      <c r="H373" s="167"/>
    </row>
    <row r="374" spans="4:8">
      <c r="D374" s="164"/>
      <c r="E374" s="164"/>
      <c r="F374" s="166"/>
      <c r="G374" s="166"/>
      <c r="H374" s="167"/>
    </row>
    <row r="375" spans="4:8">
      <c r="D375" s="164"/>
      <c r="E375" s="164"/>
      <c r="F375" s="166"/>
      <c r="G375" s="166"/>
      <c r="H375" s="167"/>
    </row>
    <row r="376" spans="4:8">
      <c r="D376" s="164"/>
      <c r="E376" s="164"/>
      <c r="F376" s="166"/>
      <c r="G376" s="166"/>
      <c r="H376" s="167"/>
    </row>
    <row r="377" spans="4:8">
      <c r="D377" s="164"/>
      <c r="E377" s="164"/>
      <c r="F377" s="166"/>
      <c r="G377" s="166"/>
      <c r="H377" s="167"/>
    </row>
    <row r="378" spans="4:8">
      <c r="D378" s="164"/>
      <c r="E378" s="164"/>
      <c r="F378" s="166"/>
      <c r="G378" s="166"/>
      <c r="H378" s="167"/>
    </row>
    <row r="379" spans="4:8">
      <c r="D379" s="164"/>
      <c r="E379" s="164"/>
      <c r="F379" s="166"/>
      <c r="G379" s="166"/>
      <c r="H379" s="167"/>
    </row>
    <row r="380" spans="4:8">
      <c r="D380" s="164"/>
      <c r="E380" s="164"/>
      <c r="F380" s="166"/>
      <c r="G380" s="166"/>
      <c r="H380" s="167"/>
    </row>
    <row r="381" spans="4:8">
      <c r="D381" s="164"/>
      <c r="E381" s="164"/>
      <c r="F381" s="166"/>
      <c r="G381" s="166"/>
      <c r="H381" s="167"/>
    </row>
    <row r="382" spans="4:8">
      <c r="D382" s="164"/>
      <c r="E382" s="164"/>
      <c r="F382" s="166"/>
      <c r="G382" s="166"/>
      <c r="H382" s="167"/>
    </row>
    <row r="383" spans="4:8">
      <c r="D383" s="164"/>
      <c r="E383" s="164"/>
      <c r="F383" s="166"/>
      <c r="G383" s="166"/>
      <c r="H383" s="167"/>
    </row>
    <row r="384" spans="4:8">
      <c r="D384" s="164"/>
      <c r="E384" s="164"/>
      <c r="F384" s="166"/>
      <c r="G384" s="166"/>
      <c r="H384" s="167"/>
    </row>
    <row r="385" spans="4:8">
      <c r="D385" s="164"/>
      <c r="E385" s="164"/>
      <c r="F385" s="166"/>
      <c r="G385" s="166"/>
      <c r="H385" s="167"/>
    </row>
    <row r="386" spans="4:8">
      <c r="D386" s="164"/>
      <c r="E386" s="164"/>
      <c r="F386" s="166"/>
      <c r="G386" s="166"/>
      <c r="H386" s="167"/>
    </row>
    <row r="387" spans="4:8">
      <c r="D387" s="164"/>
      <c r="E387" s="164"/>
      <c r="F387" s="166"/>
      <c r="G387" s="166"/>
      <c r="H387" s="167"/>
    </row>
    <row r="388" spans="4:8">
      <c r="D388" s="164"/>
      <c r="E388" s="164"/>
      <c r="F388" s="166"/>
      <c r="G388" s="166"/>
      <c r="H388" s="167"/>
    </row>
    <row r="389" spans="4:8">
      <c r="D389" s="164"/>
      <c r="E389" s="164"/>
      <c r="F389" s="166"/>
      <c r="G389" s="166"/>
      <c r="H389" s="167"/>
    </row>
    <row r="390" spans="4:8">
      <c r="D390" s="164"/>
      <c r="E390" s="164"/>
      <c r="F390" s="166"/>
      <c r="G390" s="166"/>
      <c r="H390" s="167"/>
    </row>
    <row r="391" spans="4:8">
      <c r="D391" s="164"/>
      <c r="E391" s="164"/>
      <c r="F391" s="166"/>
      <c r="G391" s="166"/>
      <c r="H391" s="167"/>
    </row>
    <row r="392" spans="4:8">
      <c r="D392" s="164"/>
      <c r="E392" s="164"/>
      <c r="F392" s="166"/>
      <c r="G392" s="166"/>
      <c r="H392" s="167"/>
    </row>
    <row r="393" spans="4:8">
      <c r="D393" s="164"/>
      <c r="E393" s="164"/>
      <c r="F393" s="166"/>
      <c r="G393" s="166"/>
      <c r="H393" s="167"/>
    </row>
    <row r="394" spans="4:8">
      <c r="D394" s="164"/>
      <c r="E394" s="164"/>
      <c r="F394" s="166"/>
      <c r="G394" s="166"/>
      <c r="H394" s="167"/>
    </row>
    <row r="395" spans="4:8">
      <c r="D395" s="164"/>
      <c r="E395" s="164"/>
      <c r="F395" s="166"/>
      <c r="G395" s="166"/>
      <c r="H395" s="167"/>
    </row>
    <row r="396" spans="4:8">
      <c r="D396" s="164"/>
      <c r="E396" s="164"/>
      <c r="F396" s="166"/>
      <c r="G396" s="166"/>
      <c r="H396" s="167"/>
    </row>
    <row r="397" spans="4:8">
      <c r="D397" s="164"/>
      <c r="E397" s="164"/>
      <c r="F397" s="166"/>
      <c r="G397" s="166"/>
      <c r="H397" s="167"/>
    </row>
    <row r="398" spans="4:8">
      <c r="D398" s="164"/>
      <c r="E398" s="164"/>
      <c r="F398" s="166"/>
      <c r="G398" s="166"/>
      <c r="H398" s="167"/>
    </row>
    <row r="399" spans="4:8">
      <c r="D399" s="164"/>
      <c r="E399" s="164"/>
      <c r="F399" s="166"/>
      <c r="G399" s="166"/>
      <c r="H399" s="167"/>
    </row>
    <row r="400" spans="4:8">
      <c r="D400" s="164"/>
      <c r="E400" s="164"/>
      <c r="F400" s="166"/>
      <c r="G400" s="166"/>
      <c r="H400" s="167"/>
    </row>
    <row r="401" spans="4:8">
      <c r="D401" s="164"/>
      <c r="E401" s="164"/>
      <c r="F401" s="166"/>
      <c r="G401" s="166"/>
      <c r="H401" s="167"/>
    </row>
    <row r="402" spans="4:8">
      <c r="D402" s="164"/>
      <c r="E402" s="164"/>
      <c r="F402" s="166"/>
      <c r="G402" s="166"/>
      <c r="H402" s="167"/>
    </row>
    <row r="403" spans="4:8">
      <c r="D403" s="164"/>
      <c r="E403" s="164"/>
      <c r="F403" s="166"/>
      <c r="G403" s="166"/>
      <c r="H403" s="167"/>
    </row>
    <row r="404" spans="4:8">
      <c r="D404" s="164"/>
      <c r="E404" s="164"/>
      <c r="F404" s="166"/>
      <c r="G404" s="166"/>
      <c r="H404" s="167"/>
    </row>
    <row r="405" spans="4:8">
      <c r="D405" s="164"/>
      <c r="E405" s="164"/>
      <c r="F405" s="166"/>
      <c r="G405" s="166"/>
      <c r="H405" s="167"/>
    </row>
    <row r="406" spans="4:8">
      <c r="D406" s="164"/>
      <c r="E406" s="164"/>
      <c r="F406" s="166"/>
      <c r="G406" s="166"/>
      <c r="H406" s="167"/>
    </row>
    <row r="407" spans="4:8">
      <c r="D407" s="164"/>
      <c r="E407" s="164"/>
      <c r="F407" s="166"/>
      <c r="G407" s="166"/>
      <c r="H407" s="167"/>
    </row>
    <row r="408" spans="4:8">
      <c r="D408" s="164"/>
      <c r="E408" s="164"/>
      <c r="F408" s="166"/>
      <c r="G408" s="166"/>
      <c r="H408" s="167"/>
    </row>
    <row r="409" spans="4:8">
      <c r="D409" s="164"/>
      <c r="E409" s="164"/>
      <c r="F409" s="166"/>
      <c r="G409" s="166"/>
      <c r="H409" s="167"/>
    </row>
    <row r="410" spans="4:8">
      <c r="D410" s="164"/>
      <c r="E410" s="164"/>
      <c r="F410" s="166"/>
      <c r="G410" s="166"/>
      <c r="H410" s="167"/>
    </row>
    <row r="411" spans="4:8">
      <c r="D411" s="164"/>
      <c r="E411" s="164"/>
      <c r="F411" s="166"/>
      <c r="G411" s="166"/>
      <c r="H411" s="167"/>
    </row>
    <row r="412" spans="4:8">
      <c r="D412" s="164"/>
      <c r="E412" s="164"/>
      <c r="F412" s="166"/>
      <c r="G412" s="166"/>
      <c r="H412" s="167"/>
    </row>
    <row r="413" spans="4:8">
      <c r="D413" s="164"/>
      <c r="E413" s="164"/>
      <c r="F413" s="166"/>
      <c r="G413" s="166"/>
      <c r="H413" s="167"/>
    </row>
    <row r="414" spans="4:8">
      <c r="D414" s="164"/>
      <c r="E414" s="164"/>
      <c r="F414" s="166"/>
      <c r="G414" s="166"/>
      <c r="H414" s="167"/>
    </row>
    <row r="415" spans="4:8">
      <c r="D415" s="164"/>
      <c r="E415" s="164"/>
      <c r="F415" s="166"/>
      <c r="G415" s="166"/>
      <c r="H415" s="167"/>
    </row>
    <row r="416" spans="4:8">
      <c r="D416" s="164"/>
      <c r="E416" s="164"/>
      <c r="F416" s="166"/>
      <c r="G416" s="166"/>
      <c r="H416" s="167"/>
    </row>
    <row r="417" spans="4:8">
      <c r="D417" s="164"/>
      <c r="E417" s="164"/>
      <c r="F417" s="166"/>
      <c r="G417" s="166"/>
      <c r="H417" s="167"/>
    </row>
    <row r="418" spans="4:8">
      <c r="D418" s="164"/>
      <c r="E418" s="164"/>
      <c r="F418" s="166"/>
      <c r="G418" s="166"/>
      <c r="H418" s="167"/>
    </row>
    <row r="419" spans="4:8">
      <c r="D419" s="164"/>
      <c r="E419" s="164"/>
      <c r="F419" s="166"/>
      <c r="G419" s="166"/>
      <c r="H419" s="167"/>
    </row>
    <row r="420" spans="4:8">
      <c r="D420" s="164"/>
      <c r="E420" s="164"/>
      <c r="F420" s="166"/>
      <c r="G420" s="166"/>
      <c r="H420" s="167"/>
    </row>
    <row r="421" spans="4:8">
      <c r="D421" s="164"/>
      <c r="E421" s="164"/>
      <c r="F421" s="166"/>
      <c r="G421" s="166"/>
      <c r="H421" s="167"/>
    </row>
    <row r="422" spans="4:8">
      <c r="D422" s="164"/>
      <c r="E422" s="164"/>
      <c r="F422" s="166"/>
      <c r="G422" s="166"/>
      <c r="H422" s="167"/>
    </row>
    <row r="423" spans="4:8">
      <c r="D423" s="164"/>
      <c r="E423" s="164"/>
      <c r="F423" s="166"/>
      <c r="G423" s="166"/>
      <c r="H423" s="167"/>
    </row>
    <row r="424" spans="4:8">
      <c r="D424" s="164"/>
      <c r="E424" s="164"/>
      <c r="F424" s="166"/>
      <c r="G424" s="166"/>
      <c r="H424" s="167"/>
    </row>
    <row r="425" spans="4:8">
      <c r="D425" s="164"/>
      <c r="E425" s="164"/>
      <c r="F425" s="166"/>
      <c r="G425" s="166"/>
      <c r="H425" s="167"/>
    </row>
    <row r="426" spans="4:8">
      <c r="D426" s="164"/>
      <c r="E426" s="164"/>
      <c r="F426" s="166"/>
      <c r="G426" s="166"/>
      <c r="H426" s="167"/>
    </row>
    <row r="427" spans="4:8">
      <c r="D427" s="164"/>
      <c r="E427" s="164"/>
      <c r="F427" s="166"/>
      <c r="G427" s="166"/>
      <c r="H427" s="167"/>
    </row>
    <row r="428" spans="4:8">
      <c r="D428" s="164"/>
      <c r="E428" s="164"/>
      <c r="F428" s="166"/>
      <c r="G428" s="166"/>
      <c r="H428" s="167"/>
    </row>
    <row r="429" spans="4:8">
      <c r="D429" s="164"/>
      <c r="E429" s="164"/>
      <c r="F429" s="166"/>
      <c r="G429" s="166"/>
      <c r="H429" s="167"/>
    </row>
    <row r="430" spans="4:8">
      <c r="D430" s="164"/>
      <c r="E430" s="164"/>
      <c r="F430" s="166"/>
      <c r="G430" s="166"/>
      <c r="H430" s="167"/>
    </row>
    <row r="431" spans="4:8">
      <c r="D431" s="164"/>
      <c r="E431" s="164"/>
      <c r="F431" s="166"/>
      <c r="G431" s="166"/>
      <c r="H431" s="167"/>
    </row>
    <row r="432" spans="4:8">
      <c r="D432" s="164"/>
      <c r="E432" s="164"/>
      <c r="F432" s="166"/>
      <c r="G432" s="166"/>
      <c r="H432" s="167"/>
    </row>
    <row r="433" spans="4:8">
      <c r="D433" s="164"/>
      <c r="E433" s="164"/>
      <c r="F433" s="166"/>
      <c r="G433" s="166"/>
      <c r="H433" s="167"/>
    </row>
    <row r="434" spans="4:8">
      <c r="D434" s="164"/>
      <c r="E434" s="164"/>
      <c r="F434" s="166"/>
      <c r="G434" s="166"/>
      <c r="H434" s="167"/>
    </row>
    <row r="435" spans="4:8">
      <c r="D435" s="164"/>
      <c r="E435" s="164"/>
      <c r="F435" s="166"/>
      <c r="G435" s="166"/>
      <c r="H435" s="167"/>
    </row>
    <row r="436" spans="4:8">
      <c r="D436" s="164"/>
      <c r="E436" s="164"/>
      <c r="F436" s="166"/>
      <c r="G436" s="166"/>
      <c r="H436" s="167"/>
    </row>
    <row r="437" spans="4:8">
      <c r="D437" s="164"/>
      <c r="E437" s="164"/>
      <c r="F437" s="166"/>
      <c r="G437" s="166"/>
      <c r="H437" s="167"/>
    </row>
    <row r="438" spans="4:8">
      <c r="D438" s="164"/>
      <c r="E438" s="164"/>
      <c r="F438" s="166"/>
      <c r="G438" s="166"/>
      <c r="H438" s="167"/>
    </row>
    <row r="439" spans="4:8">
      <c r="D439" s="164"/>
      <c r="E439" s="164"/>
      <c r="F439" s="166"/>
      <c r="G439" s="166"/>
      <c r="H439" s="167"/>
    </row>
    <row r="440" spans="4:8">
      <c r="D440" s="164"/>
      <c r="E440" s="164"/>
      <c r="F440" s="166"/>
      <c r="G440" s="166"/>
      <c r="H440" s="167"/>
    </row>
    <row r="441" spans="4:8">
      <c r="D441" s="164"/>
      <c r="E441" s="164"/>
      <c r="F441" s="166"/>
      <c r="G441" s="166"/>
      <c r="H441" s="167"/>
    </row>
    <row r="442" spans="4:8">
      <c r="D442" s="164"/>
      <c r="E442" s="164"/>
      <c r="F442" s="166"/>
      <c r="G442" s="166"/>
      <c r="H442" s="167"/>
    </row>
    <row r="443" spans="4:8">
      <c r="D443" s="164"/>
      <c r="E443" s="164"/>
      <c r="F443" s="166"/>
      <c r="G443" s="166"/>
      <c r="H443" s="167"/>
    </row>
    <row r="444" spans="4:8">
      <c r="D444" s="164"/>
      <c r="E444" s="164"/>
      <c r="F444" s="166"/>
      <c r="G444" s="166"/>
      <c r="H444" s="167"/>
    </row>
    <row r="445" spans="4:8">
      <c r="D445" s="164"/>
      <c r="E445" s="164"/>
      <c r="F445" s="166"/>
      <c r="G445" s="166"/>
      <c r="H445" s="167"/>
    </row>
    <row r="446" spans="4:8">
      <c r="D446" s="164"/>
      <c r="E446" s="164"/>
      <c r="F446" s="166"/>
      <c r="G446" s="166"/>
      <c r="H446" s="167"/>
    </row>
    <row r="447" spans="4:8">
      <c r="D447" s="164"/>
      <c r="E447" s="164"/>
      <c r="F447" s="166"/>
      <c r="G447" s="166"/>
      <c r="H447" s="167"/>
    </row>
    <row r="448" spans="4:8">
      <c r="D448" s="164"/>
      <c r="E448" s="164"/>
      <c r="F448" s="166"/>
      <c r="G448" s="166"/>
      <c r="H448" s="167"/>
    </row>
    <row r="449" spans="4:8">
      <c r="D449" s="164"/>
      <c r="E449" s="164"/>
      <c r="F449" s="166"/>
      <c r="G449" s="166"/>
      <c r="H449" s="167"/>
    </row>
    <row r="450" spans="4:8">
      <c r="D450" s="164"/>
      <c r="E450" s="164"/>
      <c r="F450" s="166"/>
      <c r="G450" s="166"/>
      <c r="H450" s="167"/>
    </row>
    <row r="451" spans="4:8">
      <c r="D451" s="164"/>
      <c r="E451" s="164"/>
      <c r="F451" s="166"/>
      <c r="G451" s="166"/>
      <c r="H451" s="167"/>
    </row>
    <row r="452" spans="4:8">
      <c r="D452" s="164"/>
      <c r="E452" s="164"/>
      <c r="F452" s="166"/>
      <c r="G452" s="166"/>
      <c r="H452" s="167"/>
    </row>
    <row r="453" spans="4:8">
      <c r="D453" s="164"/>
      <c r="E453" s="164"/>
      <c r="F453" s="166"/>
      <c r="G453" s="166"/>
      <c r="H453" s="167"/>
    </row>
    <row r="454" spans="4:8">
      <c r="D454" s="164"/>
      <c r="E454" s="164"/>
      <c r="F454" s="166"/>
      <c r="G454" s="166"/>
      <c r="H454" s="167"/>
    </row>
    <row r="455" spans="4:8">
      <c r="D455" s="164"/>
      <c r="E455" s="164"/>
      <c r="F455" s="166"/>
      <c r="G455" s="166"/>
      <c r="H455" s="167"/>
    </row>
    <row r="456" spans="4:8">
      <c r="D456" s="164"/>
      <c r="E456" s="164"/>
      <c r="F456" s="166"/>
      <c r="G456" s="166"/>
      <c r="H456" s="167"/>
    </row>
    <row r="457" spans="4:8">
      <c r="D457" s="164"/>
      <c r="E457" s="164"/>
      <c r="F457" s="166"/>
      <c r="G457" s="166"/>
      <c r="H457" s="167"/>
    </row>
    <row r="458" spans="4:8">
      <c r="D458" s="164"/>
      <c r="E458" s="164"/>
      <c r="F458" s="166"/>
      <c r="G458" s="166"/>
      <c r="H458" s="167"/>
    </row>
    <row r="459" spans="4:8">
      <c r="D459" s="164"/>
      <c r="E459" s="164"/>
      <c r="F459" s="166"/>
      <c r="G459" s="166"/>
      <c r="H459" s="167"/>
    </row>
    <row r="460" spans="4:8">
      <c r="D460" s="164"/>
      <c r="E460" s="164"/>
      <c r="F460" s="166"/>
      <c r="G460" s="166"/>
      <c r="H460" s="167"/>
    </row>
    <row r="461" spans="4:8">
      <c r="D461" s="164"/>
      <c r="E461" s="164"/>
      <c r="F461" s="166"/>
      <c r="G461" s="166"/>
      <c r="H461" s="167"/>
    </row>
    <row r="462" spans="4:8">
      <c r="D462" s="164"/>
      <c r="E462" s="164"/>
      <c r="F462" s="166"/>
      <c r="G462" s="166"/>
      <c r="H462" s="167"/>
    </row>
    <row r="463" spans="4:8">
      <c r="D463" s="164"/>
      <c r="E463" s="164"/>
      <c r="F463" s="166"/>
      <c r="G463" s="166"/>
      <c r="H463" s="167"/>
    </row>
    <row r="464" spans="4:8">
      <c r="D464" s="164"/>
      <c r="E464" s="164"/>
      <c r="F464" s="166"/>
      <c r="G464" s="166"/>
      <c r="H464" s="167"/>
    </row>
    <row r="465" spans="4:8">
      <c r="D465" s="164"/>
      <c r="E465" s="164"/>
      <c r="F465" s="166"/>
      <c r="G465" s="166"/>
      <c r="H465" s="167"/>
    </row>
    <row r="466" spans="4:8">
      <c r="D466" s="164"/>
      <c r="E466" s="164"/>
      <c r="F466" s="166"/>
      <c r="G466" s="166"/>
      <c r="H466" s="167"/>
    </row>
    <row r="467" spans="4:8">
      <c r="D467" s="164"/>
      <c r="E467" s="164"/>
      <c r="F467" s="166"/>
      <c r="G467" s="166"/>
      <c r="H467" s="167"/>
    </row>
    <row r="468" spans="4:8">
      <c r="D468" s="164"/>
      <c r="E468" s="164"/>
      <c r="F468" s="166"/>
      <c r="G468" s="166"/>
      <c r="H468" s="167"/>
    </row>
    <row r="469" spans="4:8">
      <c r="D469" s="164"/>
      <c r="E469" s="164"/>
      <c r="F469" s="166"/>
      <c r="G469" s="166"/>
      <c r="H469" s="167"/>
    </row>
    <row r="470" spans="4:8">
      <c r="D470" s="164"/>
      <c r="E470" s="164"/>
      <c r="F470" s="166"/>
      <c r="G470" s="166"/>
      <c r="H470" s="167"/>
    </row>
    <row r="471" spans="4:8">
      <c r="D471" s="164"/>
      <c r="E471" s="164"/>
      <c r="F471" s="166"/>
      <c r="G471" s="166"/>
      <c r="H471" s="167"/>
    </row>
    <row r="472" spans="4:8">
      <c r="D472" s="164"/>
      <c r="E472" s="164"/>
      <c r="F472" s="166"/>
      <c r="G472" s="166"/>
      <c r="H472" s="167"/>
    </row>
    <row r="473" spans="4:8">
      <c r="D473" s="164"/>
      <c r="E473" s="164"/>
      <c r="F473" s="166"/>
      <c r="G473" s="166"/>
      <c r="H473" s="167"/>
    </row>
    <row r="474" spans="4:8">
      <c r="D474" s="164"/>
      <c r="E474" s="164"/>
      <c r="F474" s="166"/>
      <c r="G474" s="166"/>
      <c r="H474" s="167"/>
    </row>
    <row r="475" spans="4:8">
      <c r="D475" s="164"/>
      <c r="E475" s="164"/>
      <c r="F475" s="166"/>
      <c r="G475" s="166"/>
      <c r="H475" s="167"/>
    </row>
    <row r="476" spans="4:8">
      <c r="D476" s="164"/>
      <c r="E476" s="164"/>
      <c r="F476" s="166"/>
      <c r="G476" s="166"/>
      <c r="H476" s="167"/>
    </row>
    <row r="477" spans="4:8">
      <c r="D477" s="164"/>
      <c r="E477" s="164"/>
      <c r="F477" s="166"/>
      <c r="G477" s="166"/>
      <c r="H477" s="167"/>
    </row>
    <row r="478" spans="4:8">
      <c r="D478" s="164"/>
      <c r="E478" s="164"/>
      <c r="F478" s="166"/>
      <c r="G478" s="166"/>
      <c r="H478" s="167"/>
    </row>
    <row r="479" spans="4:8">
      <c r="D479" s="164"/>
      <c r="E479" s="164"/>
      <c r="F479" s="166"/>
      <c r="G479" s="166"/>
      <c r="H479" s="167"/>
    </row>
    <row r="480" spans="4:8">
      <c r="D480" s="164"/>
      <c r="E480" s="164"/>
      <c r="F480" s="166"/>
      <c r="G480" s="166"/>
      <c r="H480" s="167"/>
    </row>
    <row r="481" spans="4:8">
      <c r="D481" s="164"/>
      <c r="E481" s="164"/>
      <c r="F481" s="166"/>
      <c r="G481" s="166"/>
      <c r="H481" s="167"/>
    </row>
    <row r="482" spans="4:8">
      <c r="D482" s="164"/>
      <c r="E482" s="164"/>
      <c r="F482" s="166"/>
      <c r="G482" s="166"/>
      <c r="H482" s="167"/>
    </row>
    <row r="483" spans="4:8">
      <c r="D483" s="164"/>
      <c r="E483" s="164"/>
      <c r="F483" s="166"/>
      <c r="G483" s="166"/>
      <c r="H483" s="167"/>
    </row>
    <row r="484" spans="4:8">
      <c r="D484" s="164"/>
      <c r="E484" s="164"/>
      <c r="F484" s="166"/>
      <c r="G484" s="166"/>
      <c r="H484" s="167"/>
    </row>
    <row r="485" spans="4:8">
      <c r="D485" s="164"/>
      <c r="E485" s="164"/>
      <c r="F485" s="166"/>
      <c r="G485" s="166"/>
      <c r="H485" s="167"/>
    </row>
    <row r="486" spans="4:8">
      <c r="D486" s="164"/>
      <c r="E486" s="164"/>
      <c r="F486" s="166"/>
      <c r="G486" s="166"/>
      <c r="H486" s="167"/>
    </row>
    <row r="487" spans="4:8">
      <c r="D487" s="164"/>
      <c r="E487" s="164"/>
      <c r="F487" s="166"/>
      <c r="G487" s="166"/>
      <c r="H487" s="167"/>
    </row>
    <row r="488" spans="4:8">
      <c r="D488" s="164"/>
      <c r="E488" s="164"/>
      <c r="F488" s="166"/>
      <c r="G488" s="166"/>
      <c r="H488" s="167"/>
    </row>
    <row r="489" spans="4:8">
      <c r="D489" s="164"/>
      <c r="E489" s="164"/>
      <c r="F489" s="166"/>
      <c r="G489" s="166"/>
      <c r="H489" s="167"/>
    </row>
    <row r="490" spans="4:8">
      <c r="D490" s="164"/>
      <c r="E490" s="164"/>
      <c r="F490" s="166"/>
      <c r="G490" s="166"/>
      <c r="H490" s="167"/>
    </row>
    <row r="491" spans="4:8">
      <c r="D491" s="164"/>
      <c r="E491" s="164"/>
      <c r="F491" s="166"/>
      <c r="G491" s="166"/>
      <c r="H491" s="167"/>
    </row>
    <row r="492" spans="4:8">
      <c r="D492" s="164"/>
      <c r="E492" s="164"/>
      <c r="F492" s="166"/>
      <c r="G492" s="166"/>
      <c r="H492" s="167"/>
    </row>
    <row r="493" spans="4:8">
      <c r="D493" s="164"/>
      <c r="E493" s="164"/>
      <c r="F493" s="166"/>
      <c r="G493" s="166"/>
      <c r="H493" s="167"/>
    </row>
    <row r="494" spans="4:8">
      <c r="D494" s="164"/>
      <c r="E494" s="164"/>
      <c r="F494" s="166"/>
      <c r="G494" s="166"/>
      <c r="H494" s="167"/>
    </row>
    <row r="495" spans="4:8">
      <c r="D495" s="164"/>
      <c r="E495" s="164"/>
      <c r="F495" s="166"/>
      <c r="G495" s="166"/>
      <c r="H495" s="167"/>
    </row>
    <row r="496" spans="4:8">
      <c r="D496" s="164"/>
      <c r="E496" s="164"/>
      <c r="F496" s="166"/>
      <c r="G496" s="166"/>
      <c r="H496" s="167"/>
    </row>
    <row r="497" spans="4:8">
      <c r="D497" s="164"/>
      <c r="E497" s="164"/>
      <c r="F497" s="166"/>
      <c r="G497" s="166"/>
      <c r="H497" s="167"/>
    </row>
    <row r="498" spans="4:8">
      <c r="D498" s="164"/>
      <c r="E498" s="164"/>
      <c r="F498" s="166"/>
      <c r="G498" s="166"/>
      <c r="H498" s="167"/>
    </row>
    <row r="499" spans="4:8">
      <c r="D499" s="164"/>
      <c r="E499" s="164"/>
      <c r="F499" s="166"/>
      <c r="G499" s="166"/>
      <c r="H499" s="167"/>
    </row>
    <row r="500" spans="4:8">
      <c r="D500" s="164"/>
      <c r="E500" s="164"/>
      <c r="F500" s="166"/>
      <c r="G500" s="166"/>
      <c r="H500" s="167"/>
    </row>
    <row r="501" spans="4:8">
      <c r="D501" s="164"/>
      <c r="E501" s="164"/>
      <c r="F501" s="166"/>
      <c r="G501" s="166"/>
      <c r="H501" s="167"/>
    </row>
    <row r="502" spans="4:8">
      <c r="D502" s="164"/>
      <c r="E502" s="164"/>
      <c r="F502" s="166"/>
      <c r="G502" s="166"/>
      <c r="H502" s="167"/>
    </row>
    <row r="503" spans="4:8">
      <c r="D503" s="164"/>
      <c r="E503" s="164"/>
      <c r="F503" s="166"/>
      <c r="G503" s="166"/>
      <c r="H503" s="167"/>
    </row>
    <row r="504" spans="4:8">
      <c r="D504" s="164"/>
      <c r="E504" s="164"/>
      <c r="F504" s="166"/>
      <c r="G504" s="166"/>
      <c r="H504" s="167"/>
    </row>
    <row r="505" spans="4:8">
      <c r="D505" s="164"/>
      <c r="E505" s="164"/>
      <c r="F505" s="166"/>
      <c r="G505" s="166"/>
      <c r="H505" s="167"/>
    </row>
    <row r="506" spans="4:8">
      <c r="D506" s="164"/>
      <c r="E506" s="164"/>
      <c r="F506" s="166"/>
      <c r="G506" s="166"/>
      <c r="H506" s="167"/>
    </row>
    <row r="507" spans="4:8">
      <c r="D507" s="164"/>
      <c r="E507" s="164"/>
      <c r="F507" s="166"/>
      <c r="G507" s="166"/>
      <c r="H507" s="167"/>
    </row>
    <row r="508" spans="4:8">
      <c r="D508" s="164"/>
      <c r="E508" s="164"/>
      <c r="F508" s="166"/>
      <c r="G508" s="166"/>
      <c r="H508" s="167"/>
    </row>
    <row r="509" spans="4:8">
      <c r="D509" s="164"/>
      <c r="E509" s="164"/>
      <c r="F509" s="166"/>
      <c r="G509" s="166"/>
      <c r="H509" s="167"/>
    </row>
    <row r="510" spans="4:8">
      <c r="D510" s="164"/>
      <c r="E510" s="164"/>
      <c r="F510" s="166"/>
      <c r="G510" s="166"/>
      <c r="H510" s="167"/>
    </row>
    <row r="511" spans="4:8">
      <c r="D511" s="164"/>
      <c r="E511" s="164"/>
      <c r="F511" s="166"/>
      <c r="G511" s="166"/>
      <c r="H511" s="167"/>
    </row>
    <row r="512" spans="4:8">
      <c r="D512" s="164"/>
      <c r="E512" s="164"/>
      <c r="F512" s="166"/>
      <c r="G512" s="166"/>
      <c r="H512" s="167"/>
    </row>
    <row r="513" spans="4:8">
      <c r="D513" s="164"/>
      <c r="E513" s="164"/>
      <c r="F513" s="166"/>
      <c r="G513" s="166"/>
      <c r="H513" s="167"/>
    </row>
    <row r="514" spans="4:8">
      <c r="D514" s="164"/>
      <c r="E514" s="164"/>
      <c r="F514" s="166"/>
      <c r="G514" s="166"/>
      <c r="H514" s="167"/>
    </row>
    <row r="515" spans="4:8">
      <c r="D515" s="164"/>
      <c r="E515" s="164"/>
      <c r="F515" s="166"/>
      <c r="G515" s="166"/>
      <c r="H515" s="167"/>
    </row>
    <row r="516" spans="4:8">
      <c r="D516" s="164"/>
      <c r="E516" s="164"/>
      <c r="F516" s="166"/>
      <c r="G516" s="166"/>
      <c r="H516" s="167"/>
    </row>
    <row r="517" spans="4:8">
      <c r="D517" s="164"/>
      <c r="E517" s="164"/>
      <c r="F517" s="166"/>
      <c r="G517" s="166"/>
      <c r="H517" s="167"/>
    </row>
    <row r="518" spans="4:8">
      <c r="D518" s="164"/>
      <c r="E518" s="164"/>
      <c r="F518" s="166"/>
      <c r="G518" s="166"/>
      <c r="H518" s="167"/>
    </row>
    <row r="519" spans="4:8">
      <c r="D519" s="164"/>
      <c r="E519" s="164"/>
      <c r="F519" s="166"/>
      <c r="G519" s="166"/>
      <c r="H519" s="167"/>
    </row>
    <row r="520" spans="4:8">
      <c r="D520" s="164"/>
      <c r="E520" s="164"/>
      <c r="F520" s="166"/>
      <c r="G520" s="166"/>
      <c r="H520" s="167"/>
    </row>
    <row r="521" spans="4:8">
      <c r="D521" s="164"/>
      <c r="E521" s="164"/>
      <c r="F521" s="166"/>
      <c r="G521" s="166"/>
      <c r="H521" s="167"/>
    </row>
    <row r="522" spans="4:8">
      <c r="D522" s="164"/>
      <c r="E522" s="164"/>
      <c r="F522" s="166"/>
      <c r="G522" s="166"/>
      <c r="H522" s="167"/>
    </row>
    <row r="523" spans="4:8">
      <c r="D523" s="164"/>
      <c r="E523" s="164"/>
      <c r="F523" s="166"/>
      <c r="G523" s="166"/>
      <c r="H523" s="167"/>
    </row>
    <row r="524" spans="4:8">
      <c r="D524" s="164"/>
      <c r="E524" s="164"/>
      <c r="F524" s="166"/>
      <c r="G524" s="166"/>
      <c r="H524" s="167"/>
    </row>
    <row r="525" spans="4:8">
      <c r="D525" s="164"/>
      <c r="E525" s="164"/>
      <c r="F525" s="166"/>
      <c r="G525" s="166"/>
      <c r="H525" s="167"/>
    </row>
    <row r="526" spans="4:8">
      <c r="D526" s="164"/>
      <c r="E526" s="164"/>
      <c r="F526" s="166"/>
      <c r="G526" s="166"/>
      <c r="H526" s="167"/>
    </row>
    <row r="527" spans="4:8">
      <c r="D527" s="164"/>
      <c r="E527" s="164"/>
      <c r="F527" s="166"/>
      <c r="G527" s="166"/>
      <c r="H527" s="167"/>
    </row>
    <row r="528" spans="4:8">
      <c r="D528" s="164"/>
      <c r="E528" s="164"/>
      <c r="F528" s="166"/>
      <c r="G528" s="166"/>
      <c r="H528" s="167"/>
    </row>
    <row r="529" spans="4:8">
      <c r="D529" s="164"/>
      <c r="E529" s="164"/>
      <c r="F529" s="166"/>
      <c r="G529" s="166"/>
      <c r="H529" s="167"/>
    </row>
    <row r="530" spans="4:8">
      <c r="D530" s="164"/>
      <c r="E530" s="164"/>
      <c r="F530" s="166"/>
      <c r="G530" s="166"/>
      <c r="H530" s="167"/>
    </row>
    <row r="531" spans="4:8">
      <c r="D531" s="164"/>
      <c r="E531" s="164"/>
      <c r="F531" s="166"/>
      <c r="G531" s="166"/>
      <c r="H531" s="167"/>
    </row>
    <row r="532" spans="4:8">
      <c r="D532" s="164"/>
      <c r="E532" s="164"/>
      <c r="F532" s="166"/>
      <c r="G532" s="166"/>
      <c r="H532" s="167"/>
    </row>
    <row r="533" spans="4:8">
      <c r="D533" s="164"/>
      <c r="E533" s="164"/>
      <c r="F533" s="166"/>
      <c r="G533" s="166"/>
      <c r="H533" s="167"/>
    </row>
    <row r="534" spans="4:8">
      <c r="D534" s="164"/>
      <c r="E534" s="164"/>
      <c r="F534" s="166"/>
      <c r="G534" s="166"/>
      <c r="H534" s="167"/>
    </row>
    <row r="535" spans="4:8">
      <c r="D535" s="164"/>
      <c r="E535" s="164"/>
      <c r="F535" s="166"/>
      <c r="G535" s="166"/>
      <c r="H535" s="167"/>
    </row>
    <row r="536" spans="4:8">
      <c r="D536" s="164"/>
      <c r="E536" s="164"/>
      <c r="F536" s="166"/>
      <c r="G536" s="166"/>
      <c r="H536" s="167"/>
    </row>
    <row r="537" spans="4:8">
      <c r="D537" s="164"/>
      <c r="E537" s="164"/>
      <c r="F537" s="166"/>
      <c r="G537" s="166"/>
      <c r="H537" s="167"/>
    </row>
    <row r="538" spans="4:8">
      <c r="D538" s="164"/>
      <c r="E538" s="164"/>
      <c r="F538" s="166"/>
      <c r="G538" s="166"/>
      <c r="H538" s="167"/>
    </row>
    <row r="539" spans="4:8">
      <c r="D539" s="164"/>
      <c r="E539" s="164"/>
      <c r="F539" s="166"/>
      <c r="G539" s="166"/>
      <c r="H539" s="167"/>
    </row>
    <row r="540" spans="4:8">
      <c r="D540" s="164"/>
      <c r="E540" s="164"/>
      <c r="F540" s="166"/>
      <c r="G540" s="166"/>
      <c r="H540" s="167"/>
    </row>
    <row r="541" spans="4:8">
      <c r="D541" s="164"/>
      <c r="E541" s="164"/>
      <c r="F541" s="166"/>
      <c r="G541" s="166"/>
      <c r="H541" s="167"/>
    </row>
    <row r="542" spans="4:8">
      <c r="D542" s="164"/>
      <c r="E542" s="164"/>
      <c r="F542" s="166"/>
      <c r="G542" s="166"/>
      <c r="H542" s="167"/>
    </row>
    <row r="543" spans="4:8">
      <c r="D543" s="164"/>
      <c r="E543" s="164"/>
      <c r="F543" s="166"/>
      <c r="G543" s="166"/>
      <c r="H543" s="167"/>
    </row>
    <row r="544" spans="4:8">
      <c r="D544" s="164"/>
      <c r="E544" s="164"/>
      <c r="F544" s="166"/>
      <c r="G544" s="166"/>
      <c r="H544" s="167"/>
    </row>
    <row r="545" spans="4:8">
      <c r="D545" s="164"/>
      <c r="E545" s="164"/>
      <c r="F545" s="166"/>
      <c r="G545" s="166"/>
      <c r="H545" s="167"/>
    </row>
    <row r="546" spans="4:8">
      <c r="D546" s="164"/>
      <c r="E546" s="164"/>
      <c r="F546" s="166"/>
      <c r="G546" s="166"/>
      <c r="H546" s="167"/>
    </row>
    <row r="547" spans="4:8">
      <c r="D547" s="164"/>
      <c r="E547" s="164"/>
      <c r="F547" s="166"/>
      <c r="G547" s="166"/>
      <c r="H547" s="167"/>
    </row>
    <row r="548" spans="4:8">
      <c r="D548" s="164"/>
      <c r="E548" s="164"/>
      <c r="F548" s="166"/>
      <c r="G548" s="166"/>
      <c r="H548" s="167"/>
    </row>
    <row r="549" spans="4:8">
      <c r="D549" s="164"/>
      <c r="E549" s="164"/>
      <c r="F549" s="166"/>
      <c r="G549" s="166"/>
      <c r="H549" s="167"/>
    </row>
    <row r="550" spans="4:8">
      <c r="D550" s="164"/>
      <c r="E550" s="164"/>
      <c r="F550" s="166"/>
      <c r="G550" s="166"/>
      <c r="H550" s="167"/>
    </row>
    <row r="551" spans="4:8">
      <c r="D551" s="164"/>
      <c r="E551" s="164"/>
      <c r="F551" s="166"/>
      <c r="G551" s="166"/>
      <c r="H551" s="167"/>
    </row>
    <row r="552" spans="4:8">
      <c r="D552" s="164"/>
      <c r="E552" s="164"/>
      <c r="F552" s="166"/>
      <c r="G552" s="166"/>
      <c r="H552" s="167"/>
    </row>
    <row r="553" spans="4:8">
      <c r="D553" s="164"/>
      <c r="E553" s="164"/>
      <c r="F553" s="166"/>
      <c r="G553" s="166"/>
      <c r="H553" s="167"/>
    </row>
    <row r="554" spans="4:8">
      <c r="D554" s="164"/>
      <c r="E554" s="164"/>
      <c r="F554" s="166"/>
      <c r="G554" s="166"/>
      <c r="H554" s="167"/>
    </row>
    <row r="555" spans="4:8">
      <c r="D555" s="164"/>
      <c r="E555" s="164"/>
      <c r="F555" s="166"/>
      <c r="G555" s="166"/>
      <c r="H555" s="167"/>
    </row>
    <row r="556" spans="4:8">
      <c r="D556" s="164"/>
      <c r="E556" s="164"/>
      <c r="F556" s="166"/>
      <c r="G556" s="166"/>
      <c r="H556" s="167"/>
    </row>
    <row r="557" spans="4:8">
      <c r="D557" s="164"/>
      <c r="E557" s="164"/>
      <c r="F557" s="166"/>
      <c r="G557" s="166"/>
      <c r="H557" s="167"/>
    </row>
    <row r="558" spans="4:8">
      <c r="D558" s="164"/>
      <c r="E558" s="164"/>
      <c r="F558" s="166"/>
      <c r="G558" s="166"/>
      <c r="H558" s="167"/>
    </row>
    <row r="559" spans="4:8">
      <c r="D559" s="164"/>
      <c r="E559" s="164"/>
      <c r="F559" s="166"/>
      <c r="G559" s="166"/>
      <c r="H559" s="167"/>
    </row>
    <row r="560" spans="4:8">
      <c r="D560" s="164"/>
      <c r="E560" s="164"/>
      <c r="F560" s="166"/>
      <c r="G560" s="166"/>
      <c r="H560" s="167"/>
    </row>
    <row r="561" spans="4:8">
      <c r="D561" s="164"/>
      <c r="E561" s="164"/>
      <c r="F561" s="166"/>
      <c r="G561" s="166"/>
      <c r="H561" s="167"/>
    </row>
    <row r="562" spans="4:8">
      <c r="D562" s="164"/>
      <c r="E562" s="164"/>
      <c r="F562" s="166"/>
      <c r="G562" s="166"/>
      <c r="H562" s="167"/>
    </row>
    <row r="563" spans="4:8">
      <c r="D563" s="164"/>
      <c r="E563" s="164"/>
      <c r="F563" s="166"/>
      <c r="G563" s="166"/>
      <c r="H563" s="167"/>
    </row>
    <row r="564" spans="4:8">
      <c r="D564" s="164"/>
      <c r="E564" s="164"/>
      <c r="F564" s="166"/>
      <c r="G564" s="166"/>
      <c r="H564" s="167"/>
    </row>
    <row r="565" spans="4:8">
      <c r="D565" s="164"/>
      <c r="E565" s="164"/>
      <c r="F565" s="166"/>
      <c r="G565" s="166"/>
      <c r="H565" s="167"/>
    </row>
    <row r="566" spans="4:8">
      <c r="D566" s="164"/>
      <c r="E566" s="164"/>
      <c r="F566" s="166"/>
      <c r="G566" s="166"/>
      <c r="H566" s="167"/>
    </row>
    <row r="567" spans="4:8">
      <c r="D567" s="164"/>
      <c r="E567" s="164"/>
      <c r="F567" s="166"/>
      <c r="G567" s="166"/>
      <c r="H567" s="167"/>
    </row>
    <row r="568" spans="4:8">
      <c r="D568" s="164"/>
      <c r="E568" s="164"/>
      <c r="F568" s="166"/>
      <c r="G568" s="166"/>
      <c r="H568" s="167"/>
    </row>
    <row r="569" spans="4:8">
      <c r="D569" s="164"/>
      <c r="E569" s="164"/>
      <c r="F569" s="166"/>
      <c r="G569" s="166"/>
      <c r="H569" s="167"/>
    </row>
    <row r="570" spans="4:8">
      <c r="D570" s="164"/>
      <c r="E570" s="164"/>
      <c r="F570" s="166"/>
      <c r="G570" s="166"/>
      <c r="H570" s="167"/>
    </row>
    <row r="571" spans="4:8">
      <c r="D571" s="164"/>
      <c r="E571" s="164"/>
      <c r="F571" s="166"/>
      <c r="G571" s="166"/>
      <c r="H571" s="167"/>
    </row>
    <row r="572" spans="4:8">
      <c r="D572" s="164"/>
      <c r="E572" s="164"/>
      <c r="F572" s="166"/>
      <c r="G572" s="166"/>
      <c r="H572" s="167"/>
    </row>
    <row r="573" spans="4:8">
      <c r="D573" s="164"/>
      <c r="E573" s="164"/>
      <c r="F573" s="166"/>
      <c r="G573" s="166"/>
      <c r="H573" s="167"/>
    </row>
    <row r="574" spans="4:8">
      <c r="D574" s="164"/>
      <c r="E574" s="164"/>
      <c r="F574" s="166"/>
      <c r="G574" s="166"/>
      <c r="H574" s="167"/>
    </row>
    <row r="575" spans="4:8">
      <c r="D575" s="164"/>
      <c r="E575" s="164"/>
      <c r="F575" s="166"/>
      <c r="G575" s="166"/>
      <c r="H575" s="167"/>
    </row>
    <row r="576" spans="4:8">
      <c r="D576" s="164"/>
      <c r="E576" s="164"/>
      <c r="F576" s="166"/>
      <c r="G576" s="166"/>
      <c r="H576" s="167"/>
    </row>
    <row r="577" spans="4:8">
      <c r="D577" s="164"/>
      <c r="E577" s="164"/>
      <c r="F577" s="166"/>
      <c r="G577" s="166"/>
      <c r="H577" s="167"/>
    </row>
    <row r="578" spans="4:8">
      <c r="D578" s="164"/>
      <c r="E578" s="164"/>
      <c r="F578" s="166"/>
      <c r="G578" s="166"/>
      <c r="H578" s="167"/>
    </row>
    <row r="579" spans="4:8">
      <c r="D579" s="164"/>
      <c r="E579" s="164"/>
      <c r="F579" s="166"/>
      <c r="G579" s="166"/>
      <c r="H579" s="167"/>
    </row>
    <row r="580" spans="4:8">
      <c r="D580" s="164"/>
      <c r="E580" s="164"/>
      <c r="F580" s="166"/>
      <c r="G580" s="166"/>
      <c r="H580" s="167"/>
    </row>
    <row r="581" spans="4:8">
      <c r="D581" s="164"/>
      <c r="E581" s="164"/>
      <c r="F581" s="166"/>
      <c r="G581" s="166"/>
      <c r="H581" s="167"/>
    </row>
    <row r="582" spans="4:8">
      <c r="D582" s="164"/>
      <c r="E582" s="164"/>
      <c r="F582" s="166"/>
      <c r="G582" s="166"/>
      <c r="H582" s="167"/>
    </row>
    <row r="583" spans="4:8">
      <c r="D583" s="164"/>
      <c r="E583" s="164"/>
      <c r="F583" s="166"/>
      <c r="G583" s="166"/>
      <c r="H583" s="167"/>
    </row>
    <row r="584" spans="4:8">
      <c r="D584" s="164"/>
      <c r="E584" s="164"/>
      <c r="F584" s="166"/>
      <c r="G584" s="166"/>
      <c r="H584" s="167"/>
    </row>
    <row r="585" spans="4:8">
      <c r="D585" s="164"/>
      <c r="E585" s="164"/>
      <c r="F585" s="166"/>
      <c r="G585" s="166"/>
      <c r="H585" s="167"/>
    </row>
    <row r="586" spans="4:8">
      <c r="D586" s="164"/>
      <c r="E586" s="164"/>
      <c r="F586" s="166"/>
      <c r="G586" s="166"/>
      <c r="H586" s="167"/>
    </row>
    <row r="587" spans="4:8">
      <c r="D587" s="164"/>
      <c r="E587" s="164"/>
      <c r="F587" s="166"/>
      <c r="G587" s="166"/>
      <c r="H587" s="167"/>
    </row>
    <row r="588" spans="4:8">
      <c r="D588" s="164"/>
      <c r="E588" s="164"/>
      <c r="F588" s="166"/>
      <c r="G588" s="166"/>
      <c r="H588" s="167"/>
    </row>
    <row r="589" spans="4:8">
      <c r="D589" s="164"/>
      <c r="E589" s="164"/>
      <c r="F589" s="166"/>
      <c r="G589" s="166"/>
      <c r="H589" s="167"/>
    </row>
    <row r="590" spans="4:8">
      <c r="D590" s="164"/>
      <c r="E590" s="164"/>
      <c r="F590" s="166"/>
      <c r="G590" s="166"/>
      <c r="H590" s="167"/>
    </row>
    <row r="591" spans="4:8">
      <c r="D591" s="164"/>
      <c r="E591" s="164"/>
      <c r="F591" s="166"/>
      <c r="G591" s="166"/>
      <c r="H591" s="167"/>
    </row>
    <row r="592" spans="4:8">
      <c r="D592" s="164"/>
      <c r="E592" s="164"/>
      <c r="F592" s="166"/>
      <c r="G592" s="166"/>
      <c r="H592" s="167"/>
    </row>
    <row r="593" spans="4:8">
      <c r="D593" s="164"/>
      <c r="E593" s="164"/>
      <c r="F593" s="166"/>
      <c r="G593" s="166"/>
      <c r="H593" s="167"/>
    </row>
    <row r="594" spans="4:8">
      <c r="D594" s="164"/>
      <c r="E594" s="164"/>
      <c r="F594" s="166"/>
      <c r="G594" s="166"/>
      <c r="H594" s="167"/>
    </row>
    <row r="595" spans="4:8">
      <c r="D595" s="164"/>
      <c r="E595" s="164"/>
      <c r="F595" s="166"/>
      <c r="G595" s="166"/>
      <c r="H595" s="167"/>
    </row>
    <row r="596" spans="4:8">
      <c r="D596" s="164"/>
      <c r="E596" s="164"/>
      <c r="F596" s="166"/>
      <c r="G596" s="166"/>
      <c r="H596" s="167"/>
    </row>
    <row r="597" spans="4:8">
      <c r="D597" s="164"/>
      <c r="E597" s="164"/>
      <c r="F597" s="166"/>
      <c r="G597" s="166"/>
      <c r="H597" s="167"/>
    </row>
    <row r="598" spans="4:8">
      <c r="D598" s="164"/>
      <c r="E598" s="164"/>
      <c r="F598" s="166"/>
      <c r="G598" s="166"/>
      <c r="H598" s="167"/>
    </row>
    <row r="599" spans="4:8">
      <c r="D599" s="164"/>
      <c r="E599" s="164"/>
      <c r="F599" s="166"/>
      <c r="G599" s="166"/>
      <c r="H599" s="167"/>
    </row>
    <row r="600" spans="4:8">
      <c r="D600" s="164"/>
      <c r="E600" s="164"/>
      <c r="F600" s="166"/>
      <c r="G600" s="166"/>
      <c r="H600" s="167"/>
    </row>
    <row r="601" spans="4:8">
      <c r="D601" s="164"/>
      <c r="E601" s="164"/>
      <c r="F601" s="166"/>
      <c r="G601" s="166"/>
      <c r="H601" s="167"/>
    </row>
    <row r="602" spans="4:8">
      <c r="D602" s="164"/>
      <c r="E602" s="164"/>
      <c r="F602" s="166"/>
      <c r="G602" s="166"/>
      <c r="H602" s="167"/>
    </row>
    <row r="603" spans="4:8">
      <c r="D603" s="164"/>
      <c r="E603" s="164"/>
      <c r="F603" s="166"/>
      <c r="G603" s="166"/>
      <c r="H603" s="167"/>
    </row>
    <row r="604" spans="4:8">
      <c r="D604" s="164"/>
      <c r="E604" s="164"/>
      <c r="F604" s="166"/>
      <c r="G604" s="166"/>
      <c r="H604" s="167"/>
    </row>
    <row r="605" spans="4:8">
      <c r="D605" s="164"/>
      <c r="E605" s="164"/>
      <c r="F605" s="166"/>
      <c r="G605" s="166"/>
      <c r="H605" s="167"/>
    </row>
    <row r="606" spans="4:8">
      <c r="D606" s="164"/>
      <c r="E606" s="164"/>
      <c r="F606" s="166"/>
      <c r="G606" s="166"/>
      <c r="H606" s="167"/>
    </row>
    <row r="607" spans="4:8">
      <c r="D607" s="164"/>
      <c r="E607" s="164"/>
      <c r="F607" s="166"/>
      <c r="G607" s="166"/>
      <c r="H607" s="167"/>
    </row>
    <row r="608" spans="4:8">
      <c r="D608" s="164"/>
      <c r="E608" s="164"/>
      <c r="F608" s="166"/>
      <c r="G608" s="166"/>
      <c r="H608" s="167"/>
    </row>
    <row r="609" spans="4:8">
      <c r="D609" s="164"/>
      <c r="E609" s="164"/>
      <c r="F609" s="166"/>
      <c r="G609" s="166"/>
      <c r="H609" s="167"/>
    </row>
    <row r="610" spans="4:8">
      <c r="D610" s="164"/>
      <c r="E610" s="164"/>
      <c r="F610" s="166"/>
      <c r="G610" s="166"/>
      <c r="H610" s="167"/>
    </row>
    <row r="611" spans="4:8">
      <c r="D611" s="164"/>
      <c r="E611" s="164"/>
      <c r="F611" s="166"/>
      <c r="G611" s="166"/>
      <c r="H611" s="167"/>
    </row>
    <row r="612" spans="4:8">
      <c r="D612" s="164"/>
      <c r="E612" s="164"/>
      <c r="F612" s="166"/>
      <c r="G612" s="166"/>
      <c r="H612" s="167"/>
    </row>
    <row r="613" spans="4:8">
      <c r="D613" s="164"/>
      <c r="E613" s="164"/>
      <c r="F613" s="166"/>
      <c r="G613" s="166"/>
      <c r="H613" s="167"/>
    </row>
    <row r="614" spans="4:8">
      <c r="D614" s="164"/>
      <c r="E614" s="164"/>
      <c r="F614" s="166"/>
      <c r="G614" s="166"/>
      <c r="H614" s="167"/>
    </row>
    <row r="615" spans="4:8">
      <c r="D615" s="164"/>
      <c r="E615" s="164"/>
      <c r="F615" s="166"/>
      <c r="G615" s="166"/>
      <c r="H615" s="167"/>
    </row>
    <row r="616" spans="4:8">
      <c r="D616" s="164"/>
      <c r="E616" s="164"/>
      <c r="F616" s="166"/>
      <c r="G616" s="166"/>
      <c r="H616" s="167"/>
    </row>
    <row r="617" spans="4:8">
      <c r="D617" s="164"/>
      <c r="E617" s="164"/>
      <c r="F617" s="166"/>
      <c r="G617" s="166"/>
      <c r="H617" s="167"/>
    </row>
    <row r="618" spans="4:8">
      <c r="D618" s="164"/>
      <c r="E618" s="164"/>
      <c r="F618" s="166"/>
      <c r="G618" s="166"/>
      <c r="H618" s="167"/>
    </row>
    <row r="619" spans="4:8">
      <c r="D619" s="164"/>
      <c r="E619" s="164"/>
      <c r="F619" s="166"/>
      <c r="G619" s="166"/>
      <c r="H619" s="167"/>
    </row>
    <row r="620" spans="4:8">
      <c r="D620" s="164"/>
      <c r="E620" s="164"/>
      <c r="F620" s="166"/>
      <c r="G620" s="166"/>
      <c r="H620" s="167"/>
    </row>
    <row r="621" spans="4:8">
      <c r="D621" s="164"/>
      <c r="E621" s="164"/>
      <c r="F621" s="166"/>
      <c r="G621" s="166"/>
      <c r="H621" s="167"/>
    </row>
    <row r="622" spans="4:8">
      <c r="D622" s="164"/>
      <c r="E622" s="164"/>
      <c r="F622" s="166"/>
      <c r="G622" s="166"/>
      <c r="H622" s="167"/>
    </row>
    <row r="623" spans="4:8">
      <c r="D623" s="164"/>
      <c r="E623" s="164"/>
      <c r="F623" s="166"/>
      <c r="G623" s="166"/>
      <c r="H623" s="167"/>
    </row>
    <row r="624" spans="4:8">
      <c r="D624" s="164"/>
      <c r="E624" s="164"/>
      <c r="F624" s="166"/>
      <c r="G624" s="166"/>
      <c r="H624" s="167"/>
    </row>
    <row r="625" spans="4:8">
      <c r="D625" s="164"/>
      <c r="E625" s="164"/>
      <c r="F625" s="166"/>
      <c r="G625" s="166"/>
      <c r="H625" s="167"/>
    </row>
    <row r="626" spans="4:8">
      <c r="D626" s="164"/>
      <c r="E626" s="164"/>
      <c r="F626" s="166"/>
      <c r="G626" s="166"/>
      <c r="H626" s="167"/>
    </row>
    <row r="627" spans="4:8">
      <c r="D627" s="164"/>
      <c r="E627" s="164"/>
      <c r="F627" s="166"/>
      <c r="G627" s="166"/>
      <c r="H627" s="167"/>
    </row>
    <row r="628" spans="4:8">
      <c r="D628" s="164"/>
      <c r="E628" s="164"/>
      <c r="F628" s="166"/>
      <c r="G628" s="166"/>
      <c r="H628" s="167"/>
    </row>
    <row r="629" spans="4:8">
      <c r="D629" s="164"/>
      <c r="E629" s="164"/>
      <c r="F629" s="166"/>
      <c r="G629" s="166"/>
      <c r="H629" s="167"/>
    </row>
    <row r="630" spans="4:8">
      <c r="D630" s="164"/>
      <c r="E630" s="164"/>
      <c r="F630" s="166"/>
      <c r="G630" s="166"/>
      <c r="H630" s="167"/>
    </row>
    <row r="631" spans="4:8">
      <c r="D631" s="164"/>
      <c r="E631" s="164"/>
      <c r="F631" s="166"/>
      <c r="G631" s="166"/>
      <c r="H631" s="167"/>
    </row>
    <row r="632" spans="4:8">
      <c r="D632" s="164"/>
      <c r="E632" s="164"/>
      <c r="F632" s="166"/>
      <c r="G632" s="166"/>
      <c r="H632" s="167"/>
    </row>
    <row r="633" spans="4:8">
      <c r="D633" s="164"/>
      <c r="E633" s="164"/>
      <c r="F633" s="166"/>
      <c r="G633" s="166"/>
      <c r="H633" s="167"/>
    </row>
    <row r="634" spans="4:8">
      <c r="D634" s="164"/>
      <c r="E634" s="164"/>
      <c r="F634" s="166"/>
      <c r="G634" s="166"/>
      <c r="H634" s="167"/>
    </row>
    <row r="635" spans="4:8">
      <c r="D635" s="164"/>
      <c r="E635" s="164"/>
      <c r="F635" s="166"/>
      <c r="G635" s="166"/>
      <c r="H635" s="167"/>
    </row>
    <row r="636" spans="4:8">
      <c r="D636" s="164"/>
      <c r="E636" s="164"/>
      <c r="F636" s="166"/>
      <c r="G636" s="166"/>
      <c r="H636" s="167"/>
    </row>
    <row r="637" spans="4:8">
      <c r="D637" s="164"/>
      <c r="E637" s="164"/>
      <c r="F637" s="166"/>
      <c r="G637" s="166"/>
      <c r="H637" s="167"/>
    </row>
    <row r="638" spans="4:8">
      <c r="D638" s="164"/>
      <c r="E638" s="164"/>
      <c r="F638" s="166"/>
      <c r="G638" s="166"/>
      <c r="H638" s="167"/>
    </row>
    <row r="639" spans="4:8">
      <c r="D639" s="164"/>
      <c r="E639" s="164"/>
      <c r="F639" s="166"/>
      <c r="G639" s="166"/>
      <c r="H639" s="167"/>
    </row>
    <row r="640" spans="4:8">
      <c r="D640" s="164"/>
      <c r="E640" s="164"/>
      <c r="F640" s="166"/>
      <c r="G640" s="166"/>
      <c r="H640" s="167"/>
    </row>
    <row r="641" spans="4:8">
      <c r="D641" s="164"/>
      <c r="E641" s="164"/>
      <c r="F641" s="166"/>
      <c r="G641" s="166"/>
      <c r="H641" s="167"/>
    </row>
    <row r="642" spans="4:8">
      <c r="D642" s="164"/>
      <c r="E642" s="164"/>
      <c r="F642" s="166"/>
      <c r="G642" s="166"/>
      <c r="H642" s="167"/>
    </row>
    <row r="643" spans="4:8">
      <c r="D643" s="164"/>
      <c r="E643" s="164"/>
      <c r="F643" s="166"/>
      <c r="G643" s="166"/>
      <c r="H643" s="167"/>
    </row>
    <row r="644" spans="4:8">
      <c r="D644" s="164"/>
      <c r="E644" s="164"/>
      <c r="F644" s="166"/>
      <c r="G644" s="166"/>
      <c r="H644" s="167"/>
    </row>
    <row r="645" spans="4:8">
      <c r="D645" s="164"/>
      <c r="E645" s="164"/>
      <c r="F645" s="166"/>
      <c r="G645" s="166"/>
      <c r="H645" s="167"/>
    </row>
    <row r="646" spans="4:8">
      <c r="D646" s="164"/>
      <c r="E646" s="164"/>
      <c r="F646" s="166"/>
      <c r="G646" s="166"/>
      <c r="H646" s="167"/>
    </row>
    <row r="647" spans="4:8">
      <c r="D647" s="164"/>
      <c r="E647" s="164"/>
      <c r="F647" s="166"/>
      <c r="G647" s="166"/>
      <c r="H647" s="167"/>
    </row>
    <row r="648" spans="4:8">
      <c r="D648" s="164"/>
      <c r="E648" s="164"/>
      <c r="F648" s="166"/>
      <c r="G648" s="166"/>
      <c r="H648" s="167"/>
    </row>
    <row r="649" spans="4:8">
      <c r="D649" s="164"/>
      <c r="E649" s="164"/>
      <c r="F649" s="166"/>
      <c r="G649" s="166"/>
      <c r="H649" s="167"/>
    </row>
    <row r="650" spans="4:8">
      <c r="D650" s="164"/>
      <c r="E650" s="164"/>
      <c r="F650" s="166"/>
      <c r="G650" s="166"/>
      <c r="H650" s="167"/>
    </row>
    <row r="651" spans="4:8">
      <c r="D651" s="164"/>
      <c r="E651" s="164"/>
      <c r="F651" s="166"/>
      <c r="G651" s="166"/>
      <c r="H651" s="167"/>
    </row>
    <row r="652" spans="4:8">
      <c r="D652" s="164"/>
      <c r="E652" s="164"/>
      <c r="F652" s="166"/>
      <c r="G652" s="166"/>
      <c r="H652" s="167"/>
    </row>
    <row r="653" spans="4:8">
      <c r="D653" s="164"/>
      <c r="E653" s="164"/>
      <c r="F653" s="166"/>
      <c r="G653" s="166"/>
      <c r="H653" s="167"/>
    </row>
    <row r="654" spans="4:8">
      <c r="D654" s="164"/>
      <c r="E654" s="164"/>
      <c r="F654" s="166"/>
      <c r="G654" s="166"/>
      <c r="H654" s="167"/>
    </row>
    <row r="655" spans="4:8">
      <c r="D655" s="164"/>
      <c r="E655" s="164"/>
      <c r="F655" s="166"/>
      <c r="G655" s="166"/>
      <c r="H655" s="167"/>
    </row>
    <row r="656" spans="4:8">
      <c r="D656" s="164"/>
      <c r="E656" s="164"/>
      <c r="F656" s="166"/>
      <c r="G656" s="166"/>
      <c r="H656" s="167"/>
    </row>
    <row r="657" spans="4:8">
      <c r="D657" s="164"/>
      <c r="E657" s="164"/>
      <c r="F657" s="166"/>
      <c r="G657" s="166"/>
      <c r="H657" s="167"/>
    </row>
    <row r="658" spans="4:8">
      <c r="D658" s="164"/>
      <c r="E658" s="164"/>
      <c r="F658" s="166"/>
      <c r="G658" s="166"/>
      <c r="H658" s="167"/>
    </row>
    <row r="659" spans="4:8">
      <c r="D659" s="164"/>
      <c r="E659" s="164"/>
      <c r="F659" s="166"/>
      <c r="G659" s="166"/>
      <c r="H659" s="167"/>
    </row>
    <row r="660" spans="4:8">
      <c r="D660" s="164"/>
      <c r="E660" s="164"/>
      <c r="F660" s="166"/>
      <c r="G660" s="166"/>
      <c r="H660" s="167"/>
    </row>
    <row r="661" spans="4:8">
      <c r="D661" s="164"/>
      <c r="E661" s="164"/>
      <c r="F661" s="166"/>
      <c r="G661" s="166"/>
      <c r="H661" s="167"/>
    </row>
    <row r="662" spans="4:8">
      <c r="D662" s="164"/>
      <c r="E662" s="164"/>
      <c r="F662" s="166"/>
      <c r="G662" s="166"/>
      <c r="H662" s="167"/>
    </row>
    <row r="663" spans="4:8">
      <c r="D663" s="164"/>
      <c r="E663" s="164"/>
      <c r="F663" s="166"/>
      <c r="G663" s="166"/>
      <c r="H663" s="167"/>
    </row>
    <row r="664" spans="4:8">
      <c r="D664" s="164"/>
      <c r="E664" s="164"/>
      <c r="F664" s="166"/>
      <c r="G664" s="166"/>
      <c r="H664" s="167"/>
    </row>
    <row r="665" spans="4:8">
      <c r="D665" s="164"/>
      <c r="E665" s="164"/>
      <c r="F665" s="166"/>
      <c r="G665" s="166"/>
      <c r="H665" s="167"/>
    </row>
    <row r="666" spans="4:8">
      <c r="D666" s="164"/>
      <c r="E666" s="164"/>
      <c r="F666" s="166"/>
      <c r="G666" s="166"/>
      <c r="H666" s="167"/>
    </row>
    <row r="667" spans="4:8">
      <c r="D667" s="164"/>
      <c r="E667" s="164"/>
      <c r="F667" s="166"/>
      <c r="G667" s="166"/>
      <c r="H667" s="167"/>
    </row>
    <row r="668" spans="4:8">
      <c r="D668" s="164"/>
      <c r="E668" s="164"/>
      <c r="F668" s="166"/>
      <c r="G668" s="166"/>
      <c r="H668" s="167"/>
    </row>
    <row r="669" spans="4:8">
      <c r="D669" s="164"/>
      <c r="E669" s="164"/>
      <c r="F669" s="166"/>
      <c r="G669" s="166"/>
      <c r="H669" s="167"/>
    </row>
    <row r="670" spans="4:8">
      <c r="D670" s="164"/>
      <c r="E670" s="164"/>
      <c r="F670" s="166"/>
      <c r="G670" s="166"/>
      <c r="H670" s="167"/>
    </row>
    <row r="671" spans="4:8">
      <c r="D671" s="164"/>
      <c r="E671" s="164"/>
      <c r="F671" s="166"/>
      <c r="G671" s="166"/>
      <c r="H671" s="167"/>
    </row>
    <row r="672" spans="4:8">
      <c r="D672" s="164"/>
      <c r="E672" s="164"/>
      <c r="F672" s="166"/>
      <c r="G672" s="166"/>
      <c r="H672" s="167"/>
    </row>
    <row r="673" spans="4:8">
      <c r="D673" s="164"/>
      <c r="E673" s="164"/>
      <c r="F673" s="166"/>
      <c r="G673" s="166"/>
      <c r="H673" s="167"/>
    </row>
    <row r="674" spans="4:8">
      <c r="D674" s="164"/>
      <c r="E674" s="164"/>
      <c r="F674" s="166"/>
      <c r="G674" s="166"/>
      <c r="H674" s="167"/>
    </row>
    <row r="675" spans="4:8">
      <c r="D675" s="164"/>
      <c r="E675" s="164"/>
      <c r="F675" s="166"/>
      <c r="G675" s="166"/>
      <c r="H675" s="167"/>
    </row>
    <row r="676" spans="4:8">
      <c r="D676" s="164"/>
      <c r="E676" s="164"/>
      <c r="F676" s="166"/>
      <c r="G676" s="166"/>
      <c r="H676" s="167"/>
    </row>
    <row r="677" spans="4:8">
      <c r="D677" s="164"/>
      <c r="E677" s="164"/>
      <c r="F677" s="166"/>
      <c r="G677" s="166"/>
      <c r="H677" s="167"/>
    </row>
    <row r="678" spans="4:8">
      <c r="D678" s="164"/>
      <c r="E678" s="164"/>
      <c r="F678" s="166"/>
      <c r="G678" s="166"/>
      <c r="H678" s="167"/>
    </row>
    <row r="679" spans="4:8">
      <c r="D679" s="164"/>
      <c r="E679" s="164"/>
      <c r="F679" s="166"/>
      <c r="G679" s="166"/>
      <c r="H679" s="167"/>
    </row>
    <row r="680" spans="4:8">
      <c r="D680" s="164"/>
      <c r="E680" s="164"/>
      <c r="F680" s="166"/>
      <c r="G680" s="166"/>
      <c r="H680" s="167"/>
    </row>
    <row r="681" spans="4:8">
      <c r="D681" s="164"/>
      <c r="E681" s="164"/>
      <c r="F681" s="166"/>
      <c r="G681" s="166"/>
      <c r="H681" s="167"/>
    </row>
    <row r="682" spans="4:8">
      <c r="D682" s="164"/>
      <c r="E682" s="164"/>
      <c r="F682" s="166"/>
      <c r="G682" s="166"/>
      <c r="H682" s="167"/>
    </row>
    <row r="683" spans="4:8">
      <c r="D683" s="164"/>
      <c r="E683" s="164"/>
      <c r="F683" s="166"/>
      <c r="G683" s="166"/>
      <c r="H683" s="167"/>
    </row>
    <row r="684" spans="4:8">
      <c r="D684" s="164"/>
      <c r="E684" s="164"/>
      <c r="F684" s="166"/>
      <c r="G684" s="166"/>
      <c r="H684" s="167"/>
    </row>
    <row r="685" spans="4:8">
      <c r="D685" s="164"/>
      <c r="E685" s="164"/>
      <c r="F685" s="166"/>
      <c r="G685" s="166"/>
      <c r="H685" s="167"/>
    </row>
    <row r="686" spans="4:8">
      <c r="D686" s="164"/>
      <c r="E686" s="164"/>
      <c r="F686" s="166"/>
      <c r="G686" s="166"/>
      <c r="H686" s="167"/>
    </row>
    <row r="687" spans="4:8">
      <c r="D687" s="164"/>
      <c r="E687" s="164"/>
      <c r="F687" s="166"/>
      <c r="G687" s="166"/>
      <c r="H687" s="167"/>
    </row>
    <row r="688" spans="4:8">
      <c r="D688" s="164"/>
      <c r="E688" s="164"/>
      <c r="F688" s="166"/>
      <c r="G688" s="166"/>
      <c r="H688" s="167"/>
    </row>
    <row r="689" spans="4:8">
      <c r="D689" s="164"/>
      <c r="E689" s="164"/>
      <c r="F689" s="166"/>
      <c r="G689" s="166"/>
      <c r="H689" s="167"/>
    </row>
    <row r="690" spans="4:8">
      <c r="D690" s="164"/>
      <c r="E690" s="164"/>
      <c r="F690" s="166"/>
      <c r="G690" s="166"/>
      <c r="H690" s="167"/>
    </row>
    <row r="691" spans="4:8">
      <c r="D691" s="164"/>
      <c r="E691" s="164"/>
      <c r="F691" s="166"/>
      <c r="G691" s="166"/>
      <c r="H691" s="167"/>
    </row>
    <row r="692" spans="4:8">
      <c r="D692" s="164"/>
      <c r="E692" s="164"/>
      <c r="F692" s="166"/>
      <c r="G692" s="166"/>
      <c r="H692" s="167"/>
    </row>
    <row r="693" spans="4:8">
      <c r="D693" s="164"/>
      <c r="E693" s="164"/>
      <c r="F693" s="166"/>
      <c r="G693" s="166"/>
      <c r="H693" s="167"/>
    </row>
    <row r="694" spans="4:8">
      <c r="D694" s="164"/>
      <c r="E694" s="164"/>
      <c r="F694" s="166"/>
      <c r="G694" s="166"/>
      <c r="H694" s="167"/>
    </row>
    <row r="695" spans="4:8">
      <c r="D695" s="164"/>
      <c r="E695" s="164"/>
      <c r="F695" s="166"/>
      <c r="G695" s="166"/>
      <c r="H695" s="167"/>
    </row>
    <row r="696" spans="4:8">
      <c r="D696" s="164"/>
      <c r="E696" s="164"/>
      <c r="F696" s="166"/>
      <c r="G696" s="166"/>
      <c r="H696" s="167"/>
    </row>
    <row r="697" spans="4:8">
      <c r="D697" s="164"/>
      <c r="E697" s="164"/>
      <c r="F697" s="166"/>
      <c r="G697" s="166"/>
      <c r="H697" s="167"/>
    </row>
    <row r="698" spans="4:8">
      <c r="D698" s="164"/>
      <c r="E698" s="164"/>
      <c r="F698" s="166"/>
      <c r="G698" s="166"/>
      <c r="H698" s="167"/>
    </row>
    <row r="699" spans="4:8">
      <c r="D699" s="164"/>
      <c r="E699" s="164"/>
      <c r="F699" s="166"/>
      <c r="G699" s="166"/>
      <c r="H699" s="167"/>
    </row>
    <row r="700" spans="4:8">
      <c r="D700" s="164"/>
      <c r="E700" s="164"/>
      <c r="F700" s="166"/>
      <c r="G700" s="166"/>
      <c r="H700" s="167"/>
    </row>
    <row r="701" spans="4:8">
      <c r="D701" s="164"/>
      <c r="E701" s="164"/>
      <c r="F701" s="166"/>
      <c r="G701" s="166"/>
      <c r="H701" s="167"/>
    </row>
    <row r="702" spans="4:8">
      <c r="D702" s="164"/>
      <c r="E702" s="164"/>
      <c r="F702" s="166"/>
      <c r="G702" s="166"/>
      <c r="H702" s="167"/>
    </row>
    <row r="703" spans="4:8">
      <c r="D703" s="164"/>
      <c r="E703" s="164"/>
      <c r="F703" s="166"/>
      <c r="G703" s="166"/>
      <c r="H703" s="167"/>
    </row>
    <row r="704" spans="4:8">
      <c r="D704" s="164"/>
      <c r="E704" s="164"/>
      <c r="F704" s="166"/>
      <c r="G704" s="166"/>
      <c r="H704" s="167"/>
    </row>
    <row r="705" spans="4:8">
      <c r="D705" s="164"/>
      <c r="E705" s="164"/>
      <c r="F705" s="166"/>
      <c r="G705" s="166"/>
      <c r="H705" s="167"/>
    </row>
    <row r="706" spans="4:8">
      <c r="D706" s="164"/>
      <c r="E706" s="164"/>
      <c r="F706" s="166"/>
      <c r="G706" s="166"/>
      <c r="H706" s="167"/>
    </row>
    <row r="707" spans="4:8">
      <c r="D707" s="164"/>
      <c r="E707" s="164"/>
      <c r="F707" s="166"/>
      <c r="G707" s="166"/>
      <c r="H707" s="167"/>
    </row>
    <row r="708" spans="4:8">
      <c r="D708" s="164"/>
      <c r="E708" s="164"/>
      <c r="F708" s="166"/>
      <c r="G708" s="166"/>
      <c r="H708" s="167"/>
    </row>
    <row r="709" spans="4:8">
      <c r="D709" s="164"/>
      <c r="E709" s="164"/>
      <c r="F709" s="166"/>
      <c r="G709" s="166"/>
      <c r="H709" s="167"/>
    </row>
    <row r="710" spans="4:8">
      <c r="D710" s="164"/>
      <c r="E710" s="164"/>
      <c r="F710" s="166"/>
      <c r="G710" s="166"/>
      <c r="H710" s="167"/>
    </row>
    <row r="711" spans="4:8">
      <c r="D711" s="164"/>
      <c r="E711" s="164"/>
      <c r="F711" s="166"/>
      <c r="G711" s="166"/>
      <c r="H711" s="167"/>
    </row>
    <row r="712" spans="4:8">
      <c r="D712" s="164"/>
      <c r="E712" s="164"/>
      <c r="F712" s="166"/>
      <c r="G712" s="166"/>
      <c r="H712" s="167"/>
    </row>
    <row r="713" spans="4:8">
      <c r="D713" s="164"/>
      <c r="E713" s="164"/>
      <c r="F713" s="166"/>
      <c r="G713" s="166"/>
      <c r="H713" s="167"/>
    </row>
    <row r="714" spans="4:8">
      <c r="D714" s="164"/>
      <c r="E714" s="164"/>
      <c r="F714" s="166"/>
      <c r="G714" s="166"/>
      <c r="H714" s="167"/>
    </row>
    <row r="715" spans="4:8">
      <c r="D715" s="164"/>
      <c r="E715" s="164"/>
      <c r="F715" s="166"/>
      <c r="G715" s="166"/>
      <c r="H715" s="167"/>
    </row>
    <row r="716" spans="4:8">
      <c r="D716" s="164"/>
      <c r="E716" s="164"/>
      <c r="F716" s="166"/>
      <c r="G716" s="166"/>
      <c r="H716" s="167"/>
    </row>
    <row r="717" spans="4:8">
      <c r="D717" s="164"/>
      <c r="E717" s="164"/>
      <c r="F717" s="166"/>
      <c r="G717" s="166"/>
      <c r="H717" s="167"/>
    </row>
    <row r="718" spans="4:8">
      <c r="D718" s="164"/>
      <c r="E718" s="164"/>
      <c r="F718" s="166"/>
      <c r="G718" s="166"/>
      <c r="H718" s="167"/>
    </row>
    <row r="719" spans="4:8">
      <c r="D719" s="164"/>
      <c r="E719" s="164"/>
      <c r="F719" s="166"/>
      <c r="G719" s="166"/>
      <c r="H719" s="167"/>
    </row>
    <row r="720" spans="4:8">
      <c r="D720" s="164"/>
      <c r="E720" s="164"/>
      <c r="F720" s="166"/>
      <c r="G720" s="166"/>
      <c r="H720" s="167"/>
    </row>
    <row r="721" spans="4:8">
      <c r="D721" s="164"/>
      <c r="E721" s="164"/>
      <c r="F721" s="166"/>
      <c r="G721" s="166"/>
      <c r="H721" s="167"/>
    </row>
    <row r="722" spans="4:8">
      <c r="D722" s="164"/>
      <c r="E722" s="164"/>
      <c r="F722" s="166"/>
      <c r="G722" s="166"/>
      <c r="H722" s="167"/>
    </row>
    <row r="723" spans="4:8">
      <c r="D723" s="164"/>
      <c r="E723" s="164"/>
      <c r="F723" s="166"/>
      <c r="G723" s="166"/>
      <c r="H723" s="167"/>
    </row>
    <row r="724" spans="4:8">
      <c r="D724" s="164"/>
      <c r="E724" s="164"/>
      <c r="F724" s="166"/>
      <c r="G724" s="166"/>
      <c r="H724" s="167"/>
    </row>
    <row r="725" spans="4:8">
      <c r="D725" s="164"/>
      <c r="E725" s="164"/>
      <c r="F725" s="166"/>
      <c r="G725" s="166"/>
      <c r="H725" s="167"/>
    </row>
    <row r="726" spans="4:8">
      <c r="D726" s="164"/>
      <c r="E726" s="164"/>
      <c r="F726" s="166"/>
      <c r="G726" s="166"/>
      <c r="H726" s="167"/>
    </row>
    <row r="727" spans="4:8">
      <c r="D727" s="164"/>
      <c r="E727" s="164"/>
      <c r="F727" s="166"/>
      <c r="G727" s="166"/>
      <c r="H727" s="167"/>
    </row>
    <row r="728" spans="4:8">
      <c r="D728" s="164"/>
      <c r="E728" s="164"/>
      <c r="F728" s="166"/>
      <c r="G728" s="166"/>
      <c r="H728" s="167"/>
    </row>
    <row r="729" spans="4:8">
      <c r="D729" s="164"/>
      <c r="E729" s="164"/>
      <c r="F729" s="166"/>
      <c r="G729" s="166"/>
      <c r="H729" s="167"/>
    </row>
    <row r="730" spans="4:8">
      <c r="D730" s="164"/>
      <c r="E730" s="164"/>
      <c r="F730" s="166"/>
      <c r="G730" s="166"/>
      <c r="H730" s="167"/>
    </row>
    <row r="731" spans="4:8">
      <c r="D731" s="164"/>
      <c r="E731" s="164"/>
      <c r="F731" s="166"/>
      <c r="G731" s="166"/>
      <c r="H731" s="167"/>
    </row>
    <row r="732" spans="4:8">
      <c r="D732" s="164"/>
      <c r="E732" s="164"/>
      <c r="F732" s="166"/>
      <c r="G732" s="166"/>
      <c r="H732" s="167"/>
    </row>
    <row r="733" spans="4:8">
      <c r="D733" s="164"/>
      <c r="E733" s="164"/>
      <c r="F733" s="166"/>
      <c r="G733" s="166"/>
      <c r="H733" s="167"/>
    </row>
    <row r="734" spans="4:8">
      <c r="D734" s="164"/>
      <c r="E734" s="164"/>
      <c r="F734" s="166"/>
      <c r="G734" s="166"/>
      <c r="H734" s="167"/>
    </row>
    <row r="735" spans="4:8">
      <c r="D735" s="164"/>
      <c r="E735" s="164"/>
      <c r="F735" s="166"/>
      <c r="G735" s="166"/>
      <c r="H735" s="167"/>
    </row>
    <row r="736" spans="4:8">
      <c r="D736" s="164"/>
      <c r="E736" s="164"/>
      <c r="F736" s="166"/>
      <c r="G736" s="166"/>
      <c r="H736" s="167"/>
    </row>
    <row r="737" spans="4:8">
      <c r="D737" s="164"/>
      <c r="E737" s="164"/>
      <c r="F737" s="166"/>
      <c r="G737" s="166"/>
      <c r="H737" s="167"/>
    </row>
    <row r="738" spans="4:8">
      <c r="D738" s="164"/>
      <c r="E738" s="164"/>
      <c r="F738" s="166"/>
      <c r="G738" s="166"/>
      <c r="H738" s="167"/>
    </row>
    <row r="739" spans="4:8">
      <c r="D739" s="164"/>
      <c r="E739" s="164"/>
      <c r="F739" s="166"/>
      <c r="G739" s="166"/>
      <c r="H739" s="167"/>
    </row>
    <row r="740" spans="4:8">
      <c r="D740" s="164"/>
      <c r="E740" s="164"/>
      <c r="F740" s="166"/>
      <c r="G740" s="166"/>
      <c r="H740" s="167"/>
    </row>
    <row r="741" spans="4:8">
      <c r="D741" s="164"/>
      <c r="E741" s="164"/>
      <c r="F741" s="166"/>
      <c r="G741" s="166"/>
      <c r="H741" s="167"/>
    </row>
    <row r="742" spans="4:8">
      <c r="D742" s="164"/>
      <c r="E742" s="164"/>
      <c r="F742" s="166"/>
      <c r="G742" s="166"/>
      <c r="H742" s="167"/>
    </row>
    <row r="743" spans="4:8">
      <c r="D743" s="164"/>
      <c r="E743" s="164"/>
      <c r="F743" s="166"/>
      <c r="G743" s="166"/>
      <c r="H743" s="167"/>
    </row>
    <row r="744" spans="4:8">
      <c r="D744" s="164"/>
      <c r="E744" s="164"/>
      <c r="F744" s="166"/>
      <c r="G744" s="166"/>
      <c r="H744" s="167"/>
    </row>
    <row r="745" spans="4:8">
      <c r="D745" s="164"/>
      <c r="E745" s="164"/>
      <c r="F745" s="166"/>
      <c r="G745" s="166"/>
      <c r="H745" s="167"/>
    </row>
    <row r="746" spans="4:8">
      <c r="D746" s="164"/>
      <c r="E746" s="164"/>
      <c r="F746" s="166"/>
      <c r="G746" s="166"/>
      <c r="H746" s="167"/>
    </row>
    <row r="747" spans="4:8">
      <c r="D747" s="164"/>
      <c r="E747" s="164"/>
      <c r="F747" s="166"/>
      <c r="G747" s="166"/>
      <c r="H747" s="167"/>
    </row>
    <row r="748" spans="4:8">
      <c r="D748" s="164"/>
      <c r="E748" s="164"/>
      <c r="F748" s="166"/>
      <c r="G748" s="166"/>
      <c r="H748" s="167"/>
    </row>
    <row r="749" spans="4:8">
      <c r="D749" s="164"/>
      <c r="E749" s="164"/>
      <c r="F749" s="166"/>
      <c r="G749" s="166"/>
      <c r="H749" s="167"/>
    </row>
    <row r="750" spans="4:8">
      <c r="D750" s="164"/>
      <c r="E750" s="164"/>
      <c r="F750" s="166"/>
      <c r="G750" s="166"/>
      <c r="H750" s="167"/>
    </row>
    <row r="751" spans="4:8">
      <c r="D751" s="164"/>
      <c r="E751" s="164"/>
      <c r="F751" s="166"/>
      <c r="G751" s="166"/>
      <c r="H751" s="167"/>
    </row>
    <row r="752" spans="4:8">
      <c r="D752" s="164"/>
      <c r="E752" s="164"/>
      <c r="F752" s="166"/>
      <c r="G752" s="166"/>
      <c r="H752" s="167"/>
    </row>
    <row r="753" spans="4:8">
      <c r="D753" s="164"/>
      <c r="E753" s="164"/>
      <c r="F753" s="166"/>
      <c r="G753" s="166"/>
      <c r="H753" s="167"/>
    </row>
    <row r="754" spans="4:8">
      <c r="D754" s="164"/>
      <c r="E754" s="164"/>
      <c r="F754" s="166"/>
      <c r="G754" s="166"/>
      <c r="H754" s="167"/>
    </row>
    <row r="755" spans="4:8">
      <c r="D755" s="164"/>
      <c r="E755" s="164"/>
      <c r="F755" s="166"/>
      <c r="G755" s="166"/>
      <c r="H755" s="167"/>
    </row>
    <row r="756" spans="4:8">
      <c r="D756" s="164"/>
      <c r="E756" s="164"/>
      <c r="F756" s="166"/>
      <c r="G756" s="166"/>
      <c r="H756" s="167"/>
    </row>
    <row r="757" spans="4:8">
      <c r="D757" s="164"/>
      <c r="E757" s="164"/>
      <c r="F757" s="166"/>
      <c r="G757" s="166"/>
      <c r="H757" s="167"/>
    </row>
    <row r="758" spans="4:8">
      <c r="D758" s="164"/>
      <c r="E758" s="164"/>
      <c r="F758" s="166"/>
      <c r="G758" s="166"/>
      <c r="H758" s="167"/>
    </row>
    <row r="759" spans="4:8">
      <c r="D759" s="164"/>
      <c r="E759" s="164"/>
      <c r="F759" s="166"/>
      <c r="G759" s="166"/>
      <c r="H759" s="167"/>
    </row>
    <row r="760" spans="4:8">
      <c r="D760" s="164"/>
      <c r="E760" s="164"/>
      <c r="F760" s="166"/>
      <c r="G760" s="166"/>
      <c r="H760" s="167"/>
    </row>
    <row r="761" spans="4:8">
      <c r="D761" s="164"/>
      <c r="E761" s="164"/>
      <c r="F761" s="166"/>
      <c r="G761" s="166"/>
      <c r="H761" s="167"/>
    </row>
    <row r="762" spans="4:8">
      <c r="D762" s="164"/>
      <c r="E762" s="164"/>
      <c r="F762" s="166"/>
      <c r="G762" s="166"/>
      <c r="H762" s="167"/>
    </row>
    <row r="763" spans="4:8">
      <c r="D763" s="164"/>
      <c r="E763" s="164"/>
      <c r="F763" s="166"/>
      <c r="G763" s="166"/>
      <c r="H763" s="167"/>
    </row>
    <row r="764" spans="4:8">
      <c r="D764" s="164"/>
      <c r="E764" s="164"/>
      <c r="F764" s="166"/>
      <c r="G764" s="166"/>
      <c r="H764" s="167"/>
    </row>
    <row r="765" spans="4:8">
      <c r="D765" s="164"/>
      <c r="E765" s="164"/>
      <c r="F765" s="166"/>
      <c r="G765" s="166"/>
      <c r="H765" s="167"/>
    </row>
    <row r="766" spans="4:8">
      <c r="D766" s="164"/>
      <c r="E766" s="164"/>
      <c r="F766" s="166"/>
      <c r="G766" s="166"/>
      <c r="H766" s="167"/>
    </row>
    <row r="767" spans="4:8">
      <c r="D767" s="164"/>
      <c r="E767" s="164"/>
      <c r="F767" s="166"/>
      <c r="G767" s="166"/>
      <c r="H767" s="167"/>
    </row>
    <row r="768" spans="4:8">
      <c r="D768" s="164"/>
      <c r="E768" s="164"/>
      <c r="F768" s="166"/>
      <c r="G768" s="166"/>
      <c r="H768" s="167"/>
    </row>
    <row r="769" spans="4:8">
      <c r="D769" s="164"/>
      <c r="E769" s="164"/>
      <c r="F769" s="166"/>
      <c r="G769" s="166"/>
      <c r="H769" s="167"/>
    </row>
    <row r="770" spans="4:8">
      <c r="D770" s="164"/>
      <c r="E770" s="164"/>
      <c r="F770" s="166"/>
      <c r="G770" s="166"/>
      <c r="H770" s="167"/>
    </row>
    <row r="771" spans="4:8">
      <c r="D771" s="164"/>
      <c r="E771" s="164"/>
      <c r="F771" s="166"/>
      <c r="G771" s="166"/>
      <c r="H771" s="167"/>
    </row>
    <row r="772" spans="4:8">
      <c r="D772" s="164"/>
      <c r="E772" s="164"/>
      <c r="F772" s="166"/>
      <c r="G772" s="166"/>
      <c r="H772" s="167"/>
    </row>
    <row r="773" spans="4:8">
      <c r="D773" s="164"/>
      <c r="E773" s="164"/>
      <c r="F773" s="166"/>
      <c r="G773" s="166"/>
      <c r="H773" s="167"/>
    </row>
    <row r="774" spans="4:8">
      <c r="D774" s="164"/>
      <c r="E774" s="164"/>
      <c r="F774" s="166"/>
      <c r="G774" s="166"/>
      <c r="H774" s="167"/>
    </row>
    <row r="775" spans="4:8">
      <c r="D775" s="164"/>
      <c r="E775" s="164"/>
      <c r="F775" s="166"/>
      <c r="G775" s="166"/>
      <c r="H775" s="167"/>
    </row>
    <row r="776" spans="4:8">
      <c r="D776" s="164"/>
      <c r="E776" s="164"/>
      <c r="F776" s="166"/>
      <c r="G776" s="166"/>
      <c r="H776" s="167"/>
    </row>
    <row r="777" spans="4:8">
      <c r="D777" s="164"/>
      <c r="E777" s="164"/>
      <c r="F777" s="166"/>
      <c r="G777" s="166"/>
      <c r="H777" s="167"/>
    </row>
    <row r="778" spans="4:8">
      <c r="D778" s="164"/>
      <c r="E778" s="164"/>
      <c r="F778" s="166"/>
      <c r="G778" s="166"/>
      <c r="H778" s="167"/>
    </row>
    <row r="779" spans="4:8">
      <c r="D779" s="164"/>
      <c r="E779" s="164"/>
      <c r="F779" s="166"/>
      <c r="G779" s="166"/>
      <c r="H779" s="167"/>
    </row>
    <row r="780" spans="4:8">
      <c r="D780" s="164"/>
      <c r="E780" s="164"/>
      <c r="F780" s="166"/>
      <c r="G780" s="166"/>
      <c r="H780" s="167"/>
    </row>
    <row r="781" spans="4:8">
      <c r="D781" s="164"/>
      <c r="E781" s="164"/>
      <c r="F781" s="166"/>
      <c r="G781" s="166"/>
      <c r="H781" s="167"/>
    </row>
    <row r="782" spans="4:8">
      <c r="D782" s="164"/>
      <c r="E782" s="164"/>
      <c r="F782" s="166"/>
      <c r="G782" s="166"/>
      <c r="H782" s="167"/>
    </row>
    <row r="783" spans="4:8">
      <c r="D783" s="164"/>
      <c r="E783" s="164"/>
      <c r="F783" s="166"/>
      <c r="G783" s="166"/>
      <c r="H783" s="167"/>
    </row>
    <row r="784" spans="4:8">
      <c r="D784" s="164"/>
      <c r="E784" s="164"/>
      <c r="F784" s="166"/>
      <c r="G784" s="166"/>
      <c r="H784" s="167"/>
    </row>
    <row r="785" spans="4:8">
      <c r="D785" s="164"/>
      <c r="E785" s="164"/>
      <c r="F785" s="166"/>
      <c r="G785" s="166"/>
      <c r="H785" s="167"/>
    </row>
    <row r="786" spans="4:8">
      <c r="D786" s="164"/>
      <c r="E786" s="164"/>
      <c r="F786" s="166"/>
      <c r="G786" s="166"/>
      <c r="H786" s="167"/>
    </row>
    <row r="787" spans="4:8">
      <c r="D787" s="164"/>
      <c r="E787" s="164"/>
      <c r="F787" s="166"/>
      <c r="G787" s="166"/>
      <c r="H787" s="167"/>
    </row>
    <row r="788" spans="4:8">
      <c r="D788" s="164"/>
      <c r="E788" s="164"/>
      <c r="F788" s="166"/>
      <c r="G788" s="166"/>
      <c r="H788" s="167"/>
    </row>
    <row r="789" spans="4:8">
      <c r="D789" s="164"/>
      <c r="E789" s="164"/>
      <c r="F789" s="166"/>
      <c r="G789" s="166"/>
      <c r="H789" s="167"/>
    </row>
    <row r="790" spans="4:8">
      <c r="D790" s="164"/>
      <c r="E790" s="164"/>
      <c r="F790" s="166"/>
      <c r="G790" s="166"/>
      <c r="H790" s="167"/>
    </row>
    <row r="791" spans="4:8">
      <c r="D791" s="164"/>
      <c r="E791" s="164"/>
      <c r="F791" s="166"/>
      <c r="G791" s="166"/>
      <c r="H791" s="167"/>
    </row>
    <row r="792" spans="4:8">
      <c r="D792" s="164"/>
      <c r="E792" s="164"/>
      <c r="F792" s="166"/>
      <c r="G792" s="166"/>
      <c r="H792" s="167"/>
    </row>
    <row r="793" spans="4:8">
      <c r="D793" s="164"/>
      <c r="E793" s="164"/>
      <c r="F793" s="166"/>
      <c r="G793" s="166"/>
      <c r="H793" s="167"/>
    </row>
    <row r="794" spans="4:8">
      <c r="D794" s="164"/>
      <c r="E794" s="164"/>
      <c r="F794" s="166"/>
      <c r="G794" s="166"/>
      <c r="H794" s="167"/>
    </row>
    <row r="795" spans="4:8">
      <c r="D795" s="164"/>
      <c r="E795" s="164"/>
      <c r="F795" s="166"/>
      <c r="G795" s="166"/>
      <c r="H795" s="167"/>
    </row>
    <row r="796" spans="4:8">
      <c r="D796" s="164"/>
      <c r="E796" s="164"/>
      <c r="F796" s="166"/>
      <c r="G796" s="166"/>
      <c r="H796" s="167"/>
    </row>
    <row r="797" spans="4:8">
      <c r="D797" s="164"/>
      <c r="E797" s="164"/>
      <c r="F797" s="166"/>
      <c r="G797" s="166"/>
      <c r="H797" s="167"/>
    </row>
    <row r="798" spans="4:8">
      <c r="D798" s="164"/>
      <c r="E798" s="164"/>
      <c r="F798" s="166"/>
      <c r="G798" s="166"/>
      <c r="H798" s="167"/>
    </row>
    <row r="799" spans="4:8">
      <c r="D799" s="164"/>
      <c r="E799" s="164"/>
      <c r="F799" s="166"/>
      <c r="G799" s="166"/>
      <c r="H799" s="167"/>
    </row>
    <row r="800" spans="4:8">
      <c r="D800" s="164"/>
      <c r="E800" s="164"/>
      <c r="F800" s="166"/>
      <c r="G800" s="166"/>
      <c r="H800" s="167"/>
    </row>
    <row r="801" spans="4:8">
      <c r="D801" s="164"/>
      <c r="E801" s="164"/>
      <c r="F801" s="166"/>
      <c r="G801" s="166"/>
      <c r="H801" s="167"/>
    </row>
    <row r="802" spans="4:8">
      <c r="D802" s="164"/>
      <c r="E802" s="164"/>
      <c r="F802" s="166"/>
      <c r="G802" s="166"/>
      <c r="H802" s="167"/>
    </row>
    <row r="803" spans="4:8">
      <c r="D803" s="164"/>
      <c r="E803" s="164"/>
      <c r="F803" s="166"/>
      <c r="G803" s="166"/>
      <c r="H803" s="167"/>
    </row>
    <row r="804" spans="4:8">
      <c r="D804" s="164"/>
      <c r="E804" s="164"/>
      <c r="F804" s="166"/>
      <c r="G804" s="166"/>
      <c r="H804" s="167"/>
    </row>
    <row r="805" spans="4:8">
      <c r="D805" s="164"/>
      <c r="E805" s="164"/>
      <c r="F805" s="166"/>
      <c r="G805" s="166"/>
      <c r="H805" s="167"/>
    </row>
    <row r="806" spans="4:8">
      <c r="D806" s="164"/>
      <c r="E806" s="164"/>
      <c r="F806" s="166"/>
      <c r="G806" s="166"/>
      <c r="H806" s="167"/>
    </row>
    <row r="807" spans="4:8">
      <c r="D807" s="164"/>
      <c r="E807" s="164"/>
      <c r="F807" s="166"/>
      <c r="G807" s="166"/>
      <c r="H807" s="167"/>
    </row>
    <row r="808" spans="4:8">
      <c r="D808" s="164"/>
      <c r="E808" s="164"/>
      <c r="F808" s="166"/>
      <c r="G808" s="166"/>
      <c r="H808" s="167"/>
    </row>
    <row r="809" spans="4:8">
      <c r="D809" s="164"/>
      <c r="E809" s="164"/>
      <c r="F809" s="166"/>
      <c r="G809" s="166"/>
      <c r="H809" s="167"/>
    </row>
    <row r="810" spans="4:8">
      <c r="D810" s="164"/>
      <c r="E810" s="164"/>
      <c r="F810" s="166"/>
      <c r="G810" s="166"/>
      <c r="H810" s="167"/>
    </row>
    <row r="811" spans="4:8">
      <c r="D811" s="164"/>
      <c r="E811" s="164"/>
      <c r="F811" s="166"/>
      <c r="G811" s="166"/>
      <c r="H811" s="167"/>
    </row>
    <row r="812" spans="4:8">
      <c r="D812" s="164"/>
      <c r="E812" s="164"/>
      <c r="F812" s="166"/>
      <c r="G812" s="166"/>
      <c r="H812" s="167"/>
    </row>
    <row r="813" spans="4:8">
      <c r="D813" s="164"/>
      <c r="E813" s="164"/>
      <c r="F813" s="166"/>
      <c r="G813" s="166"/>
      <c r="H813" s="167"/>
    </row>
    <row r="814" spans="4:8">
      <c r="D814" s="164"/>
      <c r="E814" s="164"/>
      <c r="F814" s="166"/>
      <c r="G814" s="166"/>
      <c r="H814" s="167"/>
    </row>
    <row r="815" spans="4:8">
      <c r="D815" s="164"/>
      <c r="E815" s="164"/>
      <c r="F815" s="166"/>
      <c r="G815" s="166"/>
      <c r="H815" s="167"/>
    </row>
    <row r="816" spans="4:8">
      <c r="D816" s="164"/>
      <c r="E816" s="164"/>
      <c r="F816" s="166"/>
      <c r="G816" s="166"/>
      <c r="H816" s="167"/>
    </row>
    <row r="817" spans="4:8">
      <c r="D817" s="164"/>
      <c r="E817" s="164"/>
      <c r="F817" s="166"/>
      <c r="G817" s="166"/>
      <c r="H817" s="167"/>
    </row>
    <row r="818" spans="4:8">
      <c r="D818" s="164"/>
      <c r="E818" s="164"/>
      <c r="F818" s="166"/>
      <c r="G818" s="166"/>
      <c r="H818" s="167"/>
    </row>
    <row r="819" spans="4:8">
      <c r="D819" s="164"/>
      <c r="E819" s="164"/>
      <c r="F819" s="166"/>
      <c r="G819" s="166"/>
      <c r="H819" s="167"/>
    </row>
    <row r="820" spans="4:8">
      <c r="D820" s="164"/>
      <c r="E820" s="164"/>
      <c r="F820" s="166"/>
      <c r="G820" s="166"/>
      <c r="H820" s="167"/>
    </row>
    <row r="821" spans="4:8">
      <c r="D821" s="164"/>
      <c r="E821" s="164"/>
      <c r="F821" s="166"/>
      <c r="G821" s="166"/>
      <c r="H821" s="167"/>
    </row>
    <row r="822" spans="4:8">
      <c r="D822" s="164"/>
      <c r="E822" s="164"/>
      <c r="F822" s="166"/>
      <c r="G822" s="166"/>
      <c r="H822" s="167"/>
    </row>
    <row r="823" spans="4:8">
      <c r="D823" s="164"/>
      <c r="E823" s="164"/>
      <c r="F823" s="166"/>
      <c r="G823" s="166"/>
      <c r="H823" s="167"/>
    </row>
    <row r="824" spans="4:8">
      <c r="D824" s="164"/>
      <c r="E824" s="164"/>
      <c r="F824" s="166"/>
      <c r="G824" s="166"/>
      <c r="H824" s="167"/>
    </row>
    <row r="825" spans="4:8">
      <c r="D825" s="164"/>
      <c r="E825" s="164"/>
      <c r="F825" s="166"/>
      <c r="G825" s="166"/>
      <c r="H825" s="167"/>
    </row>
    <row r="826" spans="4:8">
      <c r="D826" s="164"/>
      <c r="E826" s="164"/>
      <c r="F826" s="166"/>
      <c r="G826" s="166"/>
      <c r="H826" s="167"/>
    </row>
    <row r="827" spans="4:8">
      <c r="D827" s="164"/>
      <c r="E827" s="164"/>
      <c r="F827" s="166"/>
      <c r="G827" s="166"/>
      <c r="H827" s="167"/>
    </row>
    <row r="828" spans="4:8">
      <c r="D828" s="164"/>
      <c r="E828" s="164"/>
      <c r="F828" s="166"/>
      <c r="G828" s="166"/>
      <c r="H828" s="167"/>
    </row>
    <row r="829" spans="4:8">
      <c r="D829" s="164"/>
      <c r="E829" s="164"/>
      <c r="F829" s="166"/>
      <c r="G829" s="166"/>
      <c r="H829" s="167"/>
    </row>
    <row r="830" spans="4:8">
      <c r="D830" s="164"/>
      <c r="E830" s="164"/>
      <c r="F830" s="166"/>
      <c r="G830" s="166"/>
      <c r="H830" s="167"/>
    </row>
    <row r="831" spans="4:8">
      <c r="D831" s="164"/>
      <c r="E831" s="164"/>
      <c r="F831" s="166"/>
      <c r="G831" s="166"/>
      <c r="H831" s="167"/>
    </row>
    <row r="832" spans="4:8">
      <c r="D832" s="164"/>
      <c r="E832" s="164"/>
      <c r="F832" s="166"/>
      <c r="G832" s="166"/>
      <c r="H832" s="167"/>
    </row>
    <row r="833" spans="4:8">
      <c r="D833" s="164"/>
      <c r="E833" s="164"/>
      <c r="F833" s="166"/>
      <c r="G833" s="166"/>
      <c r="H833" s="167"/>
    </row>
    <row r="834" spans="4:8">
      <c r="D834" s="164"/>
      <c r="E834" s="164"/>
      <c r="F834" s="166"/>
      <c r="G834" s="166"/>
      <c r="H834" s="167"/>
    </row>
    <row r="835" spans="4:8">
      <c r="D835" s="164"/>
      <c r="E835" s="164"/>
      <c r="F835" s="166"/>
      <c r="G835" s="166"/>
      <c r="H835" s="167"/>
    </row>
    <row r="836" spans="4:8">
      <c r="D836" s="164"/>
      <c r="E836" s="164"/>
      <c r="F836" s="166"/>
      <c r="G836" s="166"/>
      <c r="H836" s="167"/>
    </row>
    <row r="837" spans="4:8">
      <c r="D837" s="164"/>
      <c r="E837" s="164"/>
      <c r="F837" s="166"/>
      <c r="G837" s="166"/>
      <c r="H837" s="167"/>
    </row>
    <row r="838" spans="4:8">
      <c r="D838" s="164"/>
      <c r="E838" s="164"/>
      <c r="F838" s="166"/>
      <c r="G838" s="166"/>
      <c r="H838" s="167"/>
    </row>
    <row r="839" spans="4:8">
      <c r="D839" s="164"/>
      <c r="E839" s="164"/>
      <c r="F839" s="166"/>
      <c r="G839" s="166"/>
      <c r="H839" s="167"/>
    </row>
    <row r="840" spans="4:8">
      <c r="D840" s="164"/>
      <c r="E840" s="164"/>
      <c r="F840" s="166"/>
      <c r="G840" s="166"/>
      <c r="H840" s="167"/>
    </row>
    <row r="841" spans="4:8">
      <c r="D841" s="164"/>
      <c r="E841" s="164"/>
      <c r="F841" s="166"/>
      <c r="G841" s="166"/>
      <c r="H841" s="167"/>
    </row>
    <row r="842" spans="4:8">
      <c r="D842" s="164"/>
      <c r="E842" s="164"/>
      <c r="F842" s="166"/>
      <c r="G842" s="166"/>
      <c r="H842" s="167"/>
    </row>
    <row r="843" spans="4:8">
      <c r="D843" s="164"/>
      <c r="E843" s="164"/>
      <c r="F843" s="166"/>
      <c r="G843" s="166"/>
      <c r="H843" s="167"/>
    </row>
    <row r="844" spans="4:8">
      <c r="D844" s="164"/>
      <c r="E844" s="164"/>
      <c r="F844" s="166"/>
      <c r="G844" s="166"/>
      <c r="H844" s="167"/>
    </row>
    <row r="845" spans="4:8">
      <c r="D845" s="164"/>
      <c r="E845" s="164"/>
      <c r="F845" s="166"/>
      <c r="G845" s="166"/>
      <c r="H845" s="167"/>
    </row>
    <row r="846" spans="4:8">
      <c r="D846" s="164"/>
      <c r="E846" s="164"/>
      <c r="F846" s="166"/>
      <c r="G846" s="166"/>
      <c r="H846" s="167"/>
    </row>
    <row r="847" spans="4:8">
      <c r="D847" s="164"/>
      <c r="E847" s="164"/>
      <c r="F847" s="166"/>
      <c r="G847" s="166"/>
      <c r="H847" s="167"/>
    </row>
    <row r="848" spans="4:8">
      <c r="D848" s="164"/>
      <c r="E848" s="164"/>
      <c r="F848" s="166"/>
      <c r="G848" s="166"/>
      <c r="H848" s="167"/>
    </row>
    <row r="849" spans="4:8">
      <c r="D849" s="164"/>
      <c r="E849" s="164"/>
      <c r="F849" s="166"/>
      <c r="G849" s="166"/>
      <c r="H849" s="167"/>
    </row>
    <row r="850" spans="4:8">
      <c r="D850" s="164"/>
      <c r="E850" s="164"/>
      <c r="F850" s="166"/>
      <c r="G850" s="166"/>
      <c r="H850" s="167"/>
    </row>
    <row r="851" spans="4:8">
      <c r="D851" s="164"/>
      <c r="E851" s="164"/>
      <c r="F851" s="166"/>
      <c r="G851" s="166"/>
      <c r="H851" s="167"/>
    </row>
    <row r="852" spans="4:8">
      <c r="D852" s="164"/>
      <c r="E852" s="164"/>
      <c r="F852" s="166"/>
      <c r="G852" s="166"/>
      <c r="H852" s="167"/>
    </row>
    <row r="853" spans="4:8">
      <c r="D853" s="164"/>
      <c r="E853" s="164"/>
      <c r="F853" s="166"/>
      <c r="G853" s="166"/>
      <c r="H853" s="167"/>
    </row>
    <row r="854" spans="4:8">
      <c r="D854" s="164"/>
      <c r="E854" s="164"/>
      <c r="F854" s="166"/>
      <c r="G854" s="166"/>
      <c r="H854" s="167"/>
    </row>
    <row r="855" spans="4:8">
      <c r="D855" s="164"/>
      <c r="E855" s="164"/>
      <c r="F855" s="166"/>
      <c r="G855" s="166"/>
      <c r="H855" s="167"/>
    </row>
    <row r="856" spans="4:8">
      <c r="D856" s="164"/>
      <c r="E856" s="164"/>
      <c r="F856" s="166"/>
      <c r="G856" s="166"/>
      <c r="H856" s="167"/>
    </row>
    <row r="857" spans="4:8">
      <c r="D857" s="164"/>
      <c r="E857" s="164"/>
      <c r="F857" s="166"/>
      <c r="G857" s="166"/>
      <c r="H857" s="167"/>
    </row>
    <row r="858" spans="4:8">
      <c r="D858" s="164"/>
      <c r="E858" s="164"/>
      <c r="F858" s="166"/>
      <c r="G858" s="166"/>
      <c r="H858" s="167"/>
    </row>
    <row r="859" spans="4:8">
      <c r="D859" s="164"/>
      <c r="E859" s="164"/>
      <c r="F859" s="166"/>
      <c r="G859" s="166"/>
      <c r="H859" s="167"/>
    </row>
    <row r="860" spans="4:8">
      <c r="D860" s="164"/>
      <c r="E860" s="164"/>
      <c r="F860" s="166"/>
      <c r="G860" s="166"/>
      <c r="H860" s="167"/>
    </row>
    <row r="861" spans="4:8">
      <c r="D861" s="164"/>
      <c r="E861" s="164"/>
      <c r="F861" s="166"/>
      <c r="G861" s="166"/>
      <c r="H861" s="167"/>
    </row>
    <row r="862" spans="4:8">
      <c r="D862" s="164"/>
      <c r="E862" s="164"/>
      <c r="F862" s="166"/>
      <c r="G862" s="166"/>
      <c r="H862" s="167"/>
    </row>
    <row r="863" spans="4:8">
      <c r="D863" s="164"/>
      <c r="E863" s="164"/>
      <c r="F863" s="166"/>
      <c r="G863" s="166"/>
      <c r="H863" s="167"/>
    </row>
    <row r="864" spans="4:8">
      <c r="D864" s="164"/>
      <c r="E864" s="164"/>
      <c r="F864" s="166"/>
      <c r="G864" s="166"/>
      <c r="H864" s="167"/>
    </row>
    <row r="865" spans="4:8">
      <c r="D865" s="164"/>
      <c r="E865" s="164"/>
      <c r="F865" s="166"/>
      <c r="G865" s="166"/>
      <c r="H865" s="167"/>
    </row>
    <row r="866" spans="4:8">
      <c r="D866" s="164"/>
      <c r="E866" s="164"/>
      <c r="F866" s="166"/>
      <c r="G866" s="166"/>
      <c r="H866" s="167"/>
    </row>
    <row r="867" spans="4:8">
      <c r="D867" s="164"/>
      <c r="E867" s="164"/>
      <c r="F867" s="166"/>
      <c r="G867" s="166"/>
      <c r="H867" s="167"/>
    </row>
    <row r="868" spans="4:8">
      <c r="D868" s="164"/>
      <c r="E868" s="164"/>
      <c r="F868" s="166"/>
      <c r="G868" s="166"/>
      <c r="H868" s="167"/>
    </row>
    <row r="869" spans="4:8">
      <c r="D869" s="164"/>
      <c r="E869" s="164"/>
      <c r="F869" s="166"/>
      <c r="G869" s="166"/>
      <c r="H869" s="167"/>
    </row>
    <row r="870" spans="4:8">
      <c r="D870" s="164"/>
      <c r="E870" s="164"/>
      <c r="F870" s="166"/>
      <c r="G870" s="166"/>
      <c r="H870" s="167"/>
    </row>
    <row r="871" spans="4:8">
      <c r="D871" s="164"/>
      <c r="E871" s="164"/>
      <c r="F871" s="166"/>
      <c r="G871" s="166"/>
      <c r="H871" s="167"/>
    </row>
    <row r="872" spans="4:8">
      <c r="D872" s="164"/>
      <c r="E872" s="164"/>
      <c r="F872" s="166"/>
      <c r="G872" s="166"/>
      <c r="H872" s="167"/>
    </row>
    <row r="873" spans="4:8">
      <c r="D873" s="164"/>
      <c r="E873" s="164"/>
      <c r="F873" s="166"/>
      <c r="G873" s="166"/>
      <c r="H873" s="167"/>
    </row>
    <row r="874" spans="4:8">
      <c r="D874" s="164"/>
      <c r="E874" s="164"/>
      <c r="F874" s="166"/>
      <c r="G874" s="166"/>
      <c r="H874" s="167"/>
    </row>
    <row r="875" spans="4:8">
      <c r="D875" s="164"/>
      <c r="E875" s="164"/>
      <c r="F875" s="166"/>
      <c r="G875" s="166"/>
      <c r="H875" s="167"/>
    </row>
    <row r="876" spans="4:8">
      <c r="D876" s="164"/>
      <c r="E876" s="164"/>
      <c r="F876" s="166"/>
      <c r="G876" s="166"/>
      <c r="H876" s="167"/>
    </row>
    <row r="877" spans="4:8">
      <c r="D877" s="164"/>
      <c r="E877" s="164"/>
      <c r="F877" s="166"/>
      <c r="G877" s="166"/>
      <c r="H877" s="167"/>
    </row>
    <row r="878" spans="4:8">
      <c r="D878" s="164"/>
      <c r="E878" s="164"/>
      <c r="F878" s="166"/>
      <c r="G878" s="166"/>
      <c r="H878" s="167"/>
    </row>
    <row r="879" spans="4:8">
      <c r="D879" s="164"/>
      <c r="E879" s="164"/>
      <c r="F879" s="166"/>
      <c r="G879" s="166"/>
      <c r="H879" s="167"/>
    </row>
    <row r="880" spans="4:8">
      <c r="D880" s="164"/>
      <c r="E880" s="164"/>
      <c r="F880" s="166"/>
      <c r="G880" s="166"/>
      <c r="H880" s="167"/>
    </row>
    <row r="881" spans="4:8">
      <c r="D881" s="164"/>
      <c r="E881" s="164"/>
      <c r="F881" s="166"/>
      <c r="G881" s="166"/>
      <c r="H881" s="167"/>
    </row>
    <row r="882" spans="4:8">
      <c r="D882" s="164"/>
      <c r="E882" s="164"/>
      <c r="F882" s="166"/>
      <c r="G882" s="166"/>
      <c r="H882" s="167"/>
    </row>
    <row r="883" spans="4:8">
      <c r="D883" s="164"/>
      <c r="E883" s="164"/>
      <c r="F883" s="166"/>
      <c r="G883" s="166"/>
      <c r="H883" s="167"/>
    </row>
    <row r="884" spans="4:8">
      <c r="D884" s="164"/>
      <c r="E884" s="164"/>
      <c r="F884" s="166"/>
      <c r="G884" s="166"/>
      <c r="H884" s="167"/>
    </row>
    <row r="885" spans="4:8">
      <c r="D885" s="164"/>
      <c r="E885" s="164"/>
      <c r="F885" s="166"/>
      <c r="G885" s="166"/>
      <c r="H885" s="167"/>
    </row>
    <row r="886" spans="4:8">
      <c r="D886" s="164"/>
      <c r="E886" s="164"/>
      <c r="F886" s="166"/>
      <c r="G886" s="166"/>
      <c r="H886" s="167"/>
    </row>
    <row r="887" spans="4:8">
      <c r="D887" s="164"/>
      <c r="E887" s="164"/>
      <c r="F887" s="166"/>
      <c r="G887" s="166"/>
      <c r="H887" s="167"/>
    </row>
    <row r="888" spans="4:8">
      <c r="D888" s="164"/>
      <c r="E888" s="164"/>
      <c r="F888" s="166"/>
      <c r="G888" s="166"/>
      <c r="H888" s="167"/>
    </row>
    <row r="889" spans="4:8">
      <c r="D889" s="164"/>
      <c r="E889" s="164"/>
      <c r="F889" s="166"/>
      <c r="G889" s="166"/>
      <c r="H889" s="167"/>
    </row>
    <row r="890" spans="4:8">
      <c r="D890" s="164"/>
      <c r="E890" s="164"/>
      <c r="F890" s="166"/>
      <c r="G890" s="166"/>
      <c r="H890" s="167"/>
    </row>
    <row r="891" spans="4:8">
      <c r="D891" s="164"/>
      <c r="E891" s="164"/>
      <c r="F891" s="166"/>
      <c r="G891" s="166"/>
      <c r="H891" s="167"/>
    </row>
    <row r="892" spans="4:8">
      <c r="D892" s="164"/>
      <c r="E892" s="164"/>
      <c r="F892" s="166"/>
      <c r="G892" s="166"/>
      <c r="H892" s="167"/>
    </row>
    <row r="893" spans="4:8">
      <c r="D893" s="164"/>
      <c r="E893" s="164"/>
      <c r="F893" s="166"/>
      <c r="G893" s="166"/>
      <c r="H893" s="167"/>
    </row>
    <row r="894" spans="4:8">
      <c r="D894" s="164"/>
      <c r="E894" s="164"/>
      <c r="F894" s="166"/>
      <c r="G894" s="166"/>
      <c r="H894" s="167"/>
    </row>
    <row r="895" spans="4:8">
      <c r="D895" s="164"/>
      <c r="E895" s="164"/>
      <c r="F895" s="166"/>
      <c r="G895" s="166"/>
      <c r="H895" s="167"/>
    </row>
    <row r="896" spans="4:8">
      <c r="D896" s="164"/>
      <c r="E896" s="164"/>
      <c r="F896" s="166"/>
      <c r="G896" s="166"/>
      <c r="H896" s="167"/>
    </row>
    <row r="897" spans="4:8">
      <c r="D897" s="164"/>
      <c r="E897" s="164"/>
      <c r="F897" s="166"/>
      <c r="G897" s="166"/>
      <c r="H897" s="167"/>
    </row>
    <row r="898" spans="4:8">
      <c r="D898" s="164"/>
      <c r="E898" s="164"/>
      <c r="F898" s="166"/>
      <c r="G898" s="166"/>
      <c r="H898" s="167"/>
    </row>
    <row r="899" spans="4:8">
      <c r="D899" s="164"/>
      <c r="E899" s="164"/>
      <c r="F899" s="166"/>
      <c r="G899" s="166"/>
      <c r="H899" s="167"/>
    </row>
    <row r="900" spans="4:8">
      <c r="D900" s="164"/>
      <c r="E900" s="164"/>
      <c r="F900" s="166"/>
      <c r="G900" s="166"/>
      <c r="H900" s="167"/>
    </row>
    <row r="901" spans="4:8">
      <c r="D901" s="164"/>
      <c r="E901" s="164"/>
      <c r="F901" s="166"/>
      <c r="G901" s="166"/>
      <c r="H901" s="167"/>
    </row>
    <row r="902" spans="4:8">
      <c r="D902" s="164"/>
      <c r="E902" s="164"/>
      <c r="F902" s="166"/>
      <c r="G902" s="166"/>
      <c r="H902" s="167"/>
    </row>
    <row r="903" spans="4:8">
      <c r="D903" s="164"/>
      <c r="E903" s="164"/>
      <c r="F903" s="166"/>
      <c r="G903" s="166"/>
      <c r="H903" s="167"/>
    </row>
    <row r="904" spans="4:8">
      <c r="D904" s="164"/>
      <c r="E904" s="164"/>
      <c r="F904" s="166"/>
      <c r="G904" s="166"/>
      <c r="H904" s="167"/>
    </row>
    <row r="905" spans="4:8">
      <c r="D905" s="164"/>
      <c r="E905" s="164"/>
      <c r="F905" s="166"/>
      <c r="G905" s="166"/>
      <c r="H905" s="167"/>
    </row>
    <row r="906" spans="4:8">
      <c r="D906" s="164"/>
      <c r="E906" s="164"/>
      <c r="F906" s="166"/>
      <c r="G906" s="166"/>
      <c r="H906" s="167"/>
    </row>
    <row r="907" spans="4:8">
      <c r="D907" s="164"/>
      <c r="E907" s="164"/>
      <c r="F907" s="166"/>
      <c r="G907" s="166"/>
      <c r="H907" s="167"/>
    </row>
    <row r="908" spans="4:8">
      <c r="D908" s="164"/>
      <c r="E908" s="164"/>
      <c r="F908" s="166"/>
      <c r="G908" s="166"/>
      <c r="H908" s="167"/>
    </row>
    <row r="909" spans="4:8">
      <c r="D909" s="164"/>
      <c r="E909" s="164"/>
      <c r="F909" s="166"/>
      <c r="G909" s="166"/>
      <c r="H909" s="167"/>
    </row>
    <row r="910" spans="4:8">
      <c r="D910" s="164"/>
      <c r="E910" s="164"/>
      <c r="F910" s="166"/>
      <c r="G910" s="166"/>
      <c r="H910" s="167"/>
    </row>
    <row r="911" spans="4:8">
      <c r="D911" s="164"/>
      <c r="E911" s="164"/>
      <c r="F911" s="166"/>
      <c r="G911" s="166"/>
      <c r="H911" s="167"/>
    </row>
    <row r="912" spans="4:8">
      <c r="D912" s="164"/>
      <c r="E912" s="164"/>
      <c r="F912" s="166"/>
      <c r="G912" s="166"/>
      <c r="H912" s="167"/>
    </row>
    <row r="913" spans="4:8">
      <c r="D913" s="164"/>
      <c r="E913" s="164"/>
      <c r="F913" s="166"/>
      <c r="G913" s="166"/>
      <c r="H913" s="167"/>
    </row>
    <row r="914" spans="4:8">
      <c r="D914" s="164"/>
      <c r="E914" s="164"/>
      <c r="F914" s="166"/>
      <c r="G914" s="166"/>
      <c r="H914" s="167"/>
    </row>
    <row r="915" spans="4:8">
      <c r="D915" s="164"/>
      <c r="E915" s="164"/>
      <c r="F915" s="166"/>
      <c r="G915" s="166"/>
      <c r="H915" s="167"/>
    </row>
    <row r="916" spans="4:8">
      <c r="D916" s="164"/>
      <c r="E916" s="164"/>
      <c r="F916" s="166"/>
      <c r="G916" s="166"/>
      <c r="H916" s="167"/>
    </row>
    <row r="917" spans="4:8">
      <c r="D917" s="164"/>
      <c r="E917" s="164"/>
      <c r="F917" s="166"/>
      <c r="G917" s="166"/>
      <c r="H917" s="167"/>
    </row>
    <row r="918" spans="4:8">
      <c r="D918" s="164"/>
      <c r="E918" s="164"/>
      <c r="F918" s="166"/>
      <c r="G918" s="166"/>
      <c r="H918" s="167"/>
    </row>
    <row r="919" spans="4:8">
      <c r="D919" s="164"/>
      <c r="E919" s="164"/>
      <c r="F919" s="166"/>
      <c r="G919" s="166"/>
      <c r="H919" s="167"/>
    </row>
    <row r="920" spans="4:8">
      <c r="D920" s="164"/>
      <c r="E920" s="164"/>
      <c r="F920" s="166"/>
      <c r="G920" s="166"/>
      <c r="H920" s="167"/>
    </row>
    <row r="921" spans="4:8">
      <c r="D921" s="164"/>
      <c r="E921" s="164"/>
      <c r="F921" s="166"/>
      <c r="G921" s="166"/>
      <c r="H921" s="167"/>
    </row>
    <row r="922" spans="4:8">
      <c r="D922" s="164"/>
      <c r="E922" s="164"/>
      <c r="F922" s="166"/>
      <c r="G922" s="166"/>
      <c r="H922" s="167"/>
    </row>
    <row r="923" spans="4:8">
      <c r="D923" s="164"/>
      <c r="E923" s="164"/>
      <c r="F923" s="166"/>
      <c r="G923" s="166"/>
      <c r="H923" s="167"/>
    </row>
    <row r="924" spans="4:8">
      <c r="D924" s="164"/>
      <c r="E924" s="164"/>
      <c r="F924" s="166"/>
      <c r="G924" s="166"/>
      <c r="H924" s="167"/>
    </row>
    <row r="925" spans="4:8">
      <c r="D925" s="164"/>
      <c r="E925" s="164"/>
      <c r="F925" s="166"/>
      <c r="G925" s="166"/>
      <c r="H925" s="167"/>
    </row>
    <row r="926" spans="4:8">
      <c r="D926" s="164"/>
      <c r="E926" s="164"/>
      <c r="F926" s="166"/>
      <c r="G926" s="166"/>
      <c r="H926" s="167"/>
    </row>
    <row r="927" spans="4:8">
      <c r="D927" s="164"/>
      <c r="E927" s="164"/>
      <c r="F927" s="166"/>
      <c r="G927" s="166"/>
      <c r="H927" s="167"/>
    </row>
    <row r="928" spans="4:8">
      <c r="D928" s="164"/>
      <c r="E928" s="164"/>
      <c r="F928" s="166"/>
      <c r="G928" s="166"/>
      <c r="H928" s="167"/>
    </row>
    <row r="929" spans="4:8">
      <c r="D929" s="164"/>
      <c r="E929" s="164"/>
      <c r="F929" s="166"/>
      <c r="G929" s="166"/>
      <c r="H929" s="167"/>
    </row>
    <row r="930" spans="4:8">
      <c r="D930" s="164"/>
      <c r="E930" s="164"/>
      <c r="F930" s="166"/>
      <c r="G930" s="166"/>
      <c r="H930" s="167"/>
    </row>
    <row r="931" spans="4:8">
      <c r="D931" s="164"/>
      <c r="E931" s="164"/>
      <c r="F931" s="166"/>
      <c r="G931" s="166"/>
      <c r="H931" s="167"/>
    </row>
    <row r="932" spans="4:8">
      <c r="D932" s="164"/>
      <c r="E932" s="164"/>
      <c r="F932" s="166"/>
      <c r="G932" s="166"/>
      <c r="H932" s="167"/>
    </row>
    <row r="933" spans="4:8">
      <c r="D933" s="164"/>
      <c r="E933" s="164"/>
      <c r="F933" s="166"/>
      <c r="G933" s="166"/>
      <c r="H933" s="167"/>
    </row>
    <row r="934" spans="4:8">
      <c r="D934" s="164"/>
      <c r="E934" s="164"/>
      <c r="F934" s="166"/>
      <c r="G934" s="166"/>
      <c r="H934" s="167"/>
    </row>
    <row r="935" spans="4:8">
      <c r="D935" s="164"/>
      <c r="E935" s="164"/>
      <c r="F935" s="166"/>
      <c r="G935" s="166"/>
      <c r="H935" s="167"/>
    </row>
    <row r="936" spans="4:8">
      <c r="D936" s="164"/>
      <c r="E936" s="164"/>
      <c r="F936" s="166"/>
      <c r="G936" s="166"/>
      <c r="H936" s="167"/>
    </row>
    <row r="937" spans="4:8">
      <c r="D937" s="164"/>
      <c r="E937" s="164"/>
      <c r="F937" s="166"/>
      <c r="G937" s="166"/>
      <c r="H937" s="167"/>
    </row>
    <row r="938" spans="4:8">
      <c r="D938" s="164"/>
      <c r="E938" s="164"/>
      <c r="F938" s="166"/>
      <c r="G938" s="166"/>
      <c r="H938" s="167"/>
    </row>
    <row r="939" spans="4:8">
      <c r="D939" s="164"/>
      <c r="E939" s="164"/>
      <c r="F939" s="166"/>
      <c r="G939" s="166"/>
      <c r="H939" s="167"/>
    </row>
    <row r="940" spans="4:8">
      <c r="D940" s="164"/>
      <c r="E940" s="164"/>
      <c r="F940" s="166"/>
      <c r="G940" s="166"/>
      <c r="H940" s="167"/>
    </row>
    <row r="941" spans="4:8">
      <c r="D941" s="164"/>
      <c r="E941" s="164"/>
      <c r="F941" s="166"/>
      <c r="G941" s="166"/>
      <c r="H941" s="167"/>
    </row>
    <row r="942" spans="4:8">
      <c r="D942" s="164"/>
      <c r="E942" s="164"/>
      <c r="F942" s="166"/>
      <c r="G942" s="166"/>
      <c r="H942" s="167"/>
    </row>
    <row r="943" spans="4:8">
      <c r="D943" s="164"/>
      <c r="E943" s="164"/>
      <c r="F943" s="166"/>
      <c r="G943" s="166"/>
      <c r="H943" s="167"/>
    </row>
    <row r="944" spans="4:8">
      <c r="D944" s="164"/>
      <c r="E944" s="164"/>
      <c r="F944" s="166"/>
      <c r="G944" s="166"/>
      <c r="H944" s="167"/>
    </row>
    <row r="945" spans="4:8">
      <c r="D945" s="164"/>
      <c r="E945" s="164"/>
      <c r="F945" s="166"/>
      <c r="G945" s="166"/>
      <c r="H945" s="167"/>
    </row>
    <row r="946" spans="4:8">
      <c r="D946" s="164"/>
      <c r="E946" s="164"/>
      <c r="F946" s="166"/>
      <c r="G946" s="166"/>
      <c r="H946" s="167"/>
    </row>
    <row r="947" spans="4:8">
      <c r="D947" s="164"/>
      <c r="E947" s="164"/>
      <c r="F947" s="166"/>
      <c r="G947" s="166"/>
      <c r="H947" s="167"/>
    </row>
    <row r="948" spans="4:8">
      <c r="D948" s="164"/>
      <c r="E948" s="164"/>
      <c r="F948" s="166"/>
      <c r="G948" s="166"/>
      <c r="H948" s="167"/>
    </row>
    <row r="949" spans="4:8">
      <c r="D949" s="164"/>
      <c r="E949" s="164"/>
      <c r="F949" s="166"/>
      <c r="G949" s="166"/>
      <c r="H949" s="167"/>
    </row>
    <row r="950" spans="4:8">
      <c r="D950" s="164"/>
      <c r="E950" s="164"/>
      <c r="F950" s="166"/>
      <c r="G950" s="166"/>
      <c r="H950" s="167"/>
    </row>
    <row r="951" spans="4:8">
      <c r="D951" s="164"/>
      <c r="E951" s="164"/>
      <c r="F951" s="166"/>
      <c r="G951" s="166"/>
      <c r="H951" s="167"/>
    </row>
    <row r="952" spans="4:8">
      <c r="D952" s="164"/>
      <c r="E952" s="164"/>
      <c r="F952" s="166"/>
      <c r="G952" s="166"/>
      <c r="H952" s="167"/>
    </row>
    <row r="953" spans="4:8">
      <c r="D953" s="164"/>
      <c r="E953" s="164"/>
      <c r="F953" s="166"/>
      <c r="G953" s="166"/>
      <c r="H953" s="167"/>
    </row>
    <row r="954" spans="4:8">
      <c r="D954" s="164"/>
      <c r="E954" s="164"/>
      <c r="F954" s="166"/>
      <c r="G954" s="166"/>
      <c r="H954" s="167"/>
    </row>
    <row r="955" spans="4:8">
      <c r="D955" s="164"/>
      <c r="E955" s="164"/>
      <c r="F955" s="166"/>
      <c r="G955" s="166"/>
      <c r="H955" s="167"/>
    </row>
    <row r="956" spans="4:8">
      <c r="D956" s="164"/>
      <c r="E956" s="164"/>
      <c r="F956" s="166"/>
      <c r="G956" s="166"/>
      <c r="H956" s="167"/>
    </row>
    <row r="957" spans="4:8">
      <c r="D957" s="164"/>
      <c r="E957" s="164"/>
      <c r="F957" s="166"/>
      <c r="G957" s="166"/>
      <c r="H957" s="167"/>
    </row>
    <row r="958" spans="4:8">
      <c r="D958" s="164"/>
      <c r="E958" s="164"/>
      <c r="F958" s="166"/>
      <c r="G958" s="166"/>
      <c r="H958" s="167"/>
    </row>
    <row r="959" spans="4:8">
      <c r="D959" s="164"/>
      <c r="E959" s="164"/>
      <c r="F959" s="166"/>
      <c r="G959" s="166"/>
      <c r="H959" s="167"/>
    </row>
    <row r="960" spans="4:8">
      <c r="D960" s="164"/>
      <c r="E960" s="164"/>
      <c r="F960" s="166"/>
      <c r="G960" s="166"/>
      <c r="H960" s="167"/>
    </row>
    <row r="961" spans="4:8">
      <c r="D961" s="164"/>
      <c r="E961" s="164"/>
      <c r="F961" s="166"/>
      <c r="G961" s="166"/>
      <c r="H961" s="167"/>
    </row>
    <row r="962" spans="4:8">
      <c r="D962" s="164"/>
      <c r="E962" s="164"/>
      <c r="F962" s="166"/>
      <c r="G962" s="166"/>
      <c r="H962" s="167"/>
    </row>
    <row r="963" spans="4:8">
      <c r="D963" s="164"/>
      <c r="E963" s="164"/>
      <c r="F963" s="166"/>
      <c r="G963" s="166"/>
      <c r="H963" s="167"/>
    </row>
    <row r="964" spans="4:8">
      <c r="D964" s="164"/>
      <c r="E964" s="164"/>
      <c r="F964" s="166"/>
      <c r="G964" s="166"/>
      <c r="H964" s="167"/>
    </row>
    <row r="965" spans="4:8">
      <c r="D965" s="164"/>
      <c r="E965" s="164"/>
      <c r="F965" s="166"/>
      <c r="G965" s="166"/>
      <c r="H965" s="167"/>
    </row>
    <row r="966" spans="4:8">
      <c r="D966" s="164"/>
      <c r="E966" s="164"/>
      <c r="F966" s="166"/>
      <c r="G966" s="166"/>
      <c r="H966" s="167"/>
    </row>
    <row r="967" spans="4:8">
      <c r="D967" s="164"/>
      <c r="E967" s="164"/>
      <c r="F967" s="166"/>
      <c r="G967" s="166"/>
      <c r="H967" s="167"/>
    </row>
    <row r="968" spans="4:8">
      <c r="D968" s="164"/>
      <c r="E968" s="164"/>
      <c r="F968" s="166"/>
      <c r="G968" s="166"/>
      <c r="H968" s="167"/>
    </row>
    <row r="969" spans="4:8">
      <c r="D969" s="164"/>
      <c r="E969" s="164"/>
      <c r="F969" s="166"/>
      <c r="G969" s="166"/>
      <c r="H969" s="167"/>
    </row>
    <row r="970" spans="4:8">
      <c r="D970" s="164"/>
      <c r="E970" s="164"/>
      <c r="F970" s="166"/>
      <c r="G970" s="166"/>
      <c r="H970" s="167"/>
    </row>
    <row r="971" spans="4:8">
      <c r="D971" s="164"/>
      <c r="E971" s="164"/>
      <c r="F971" s="166"/>
      <c r="G971" s="166"/>
      <c r="H971" s="167"/>
    </row>
    <row r="972" spans="4:8">
      <c r="D972" s="164"/>
      <c r="E972" s="164"/>
      <c r="F972" s="166"/>
      <c r="G972" s="166"/>
      <c r="H972" s="167"/>
    </row>
    <row r="973" spans="4:8">
      <c r="D973" s="164"/>
      <c r="E973" s="164"/>
      <c r="F973" s="166"/>
      <c r="G973" s="166"/>
      <c r="H973" s="167"/>
    </row>
    <row r="974" spans="4:8">
      <c r="D974" s="164"/>
      <c r="E974" s="164"/>
      <c r="F974" s="166"/>
      <c r="G974" s="166"/>
      <c r="H974" s="167"/>
    </row>
    <row r="975" spans="4:8">
      <c r="D975" s="164"/>
      <c r="E975" s="164"/>
      <c r="F975" s="166"/>
      <c r="G975" s="166"/>
      <c r="H975" s="167"/>
    </row>
    <row r="976" spans="4:8">
      <c r="D976" s="164"/>
      <c r="E976" s="164"/>
      <c r="F976" s="166"/>
      <c r="G976" s="166"/>
      <c r="H976" s="167"/>
    </row>
    <row r="977" spans="4:8">
      <c r="D977" s="164"/>
      <c r="E977" s="164"/>
      <c r="F977" s="166"/>
      <c r="G977" s="166"/>
      <c r="H977" s="167"/>
    </row>
    <row r="978" spans="4:8">
      <c r="D978" s="164"/>
      <c r="E978" s="164"/>
      <c r="F978" s="166"/>
      <c r="G978" s="166"/>
      <c r="H978" s="167"/>
    </row>
    <row r="979" spans="4:8">
      <c r="D979" s="164"/>
      <c r="E979" s="164"/>
      <c r="F979" s="166"/>
      <c r="G979" s="166"/>
      <c r="H979" s="167"/>
    </row>
    <row r="980" spans="4:8">
      <c r="D980" s="164"/>
      <c r="E980" s="164"/>
      <c r="F980" s="166"/>
      <c r="G980" s="166"/>
      <c r="H980" s="167"/>
    </row>
    <row r="981" spans="4:8">
      <c r="D981" s="164"/>
      <c r="E981" s="164"/>
      <c r="F981" s="166"/>
      <c r="G981" s="166"/>
      <c r="H981" s="167"/>
    </row>
    <row r="982" spans="4:8">
      <c r="D982" s="164"/>
      <c r="E982" s="164"/>
      <c r="F982" s="166"/>
      <c r="G982" s="166"/>
      <c r="H982" s="167"/>
    </row>
    <row r="983" spans="4:8">
      <c r="D983" s="164"/>
      <c r="E983" s="164"/>
      <c r="F983" s="166"/>
      <c r="G983" s="166"/>
      <c r="H983" s="167"/>
    </row>
    <row r="984" spans="4:8">
      <c r="D984" s="164"/>
      <c r="E984" s="164"/>
      <c r="F984" s="166"/>
      <c r="G984" s="166"/>
      <c r="H984" s="167"/>
    </row>
    <row r="985" spans="4:8">
      <c r="D985" s="164"/>
      <c r="E985" s="164"/>
      <c r="F985" s="166"/>
      <c r="G985" s="166"/>
      <c r="H985" s="167"/>
    </row>
    <row r="986" spans="4:8">
      <c r="D986" s="164"/>
      <c r="E986" s="164"/>
      <c r="F986" s="166"/>
      <c r="G986" s="166"/>
      <c r="H986" s="167"/>
    </row>
    <row r="987" spans="4:8">
      <c r="D987" s="164"/>
      <c r="E987" s="164"/>
      <c r="F987" s="166"/>
      <c r="G987" s="166"/>
      <c r="H987" s="167"/>
    </row>
    <row r="988" spans="4:8">
      <c r="D988" s="164"/>
      <c r="E988" s="164"/>
      <c r="F988" s="166"/>
      <c r="G988" s="166"/>
      <c r="H988" s="167"/>
    </row>
    <row r="989" spans="4:8">
      <c r="D989" s="164"/>
      <c r="E989" s="164"/>
      <c r="F989" s="166"/>
      <c r="G989" s="166"/>
      <c r="H989" s="167"/>
    </row>
    <row r="990" spans="4:8">
      <c r="D990" s="164"/>
      <c r="E990" s="164"/>
      <c r="F990" s="166"/>
      <c r="G990" s="166"/>
      <c r="H990" s="167"/>
    </row>
    <row r="991" spans="4:8">
      <c r="D991" s="164"/>
      <c r="E991" s="164"/>
      <c r="F991" s="166"/>
      <c r="G991" s="166"/>
      <c r="H991" s="167"/>
    </row>
    <row r="992" spans="4:8">
      <c r="D992" s="164"/>
      <c r="E992" s="164"/>
      <c r="F992" s="166"/>
      <c r="G992" s="166"/>
      <c r="H992" s="167"/>
    </row>
    <row r="993" spans="4:8">
      <c r="D993" s="164"/>
      <c r="E993" s="164"/>
      <c r="F993" s="166"/>
      <c r="G993" s="166"/>
      <c r="H993" s="167"/>
    </row>
    <row r="994" spans="4:8">
      <c r="D994" s="164"/>
      <c r="E994" s="164"/>
      <c r="F994" s="166"/>
      <c r="G994" s="166"/>
      <c r="H994" s="167"/>
    </row>
    <row r="995" spans="4:8">
      <c r="D995" s="164"/>
      <c r="E995" s="164"/>
      <c r="F995" s="166"/>
      <c r="G995" s="166"/>
      <c r="H995" s="167"/>
    </row>
    <row r="996" spans="4:8">
      <c r="D996" s="164"/>
      <c r="E996" s="164"/>
      <c r="F996" s="166"/>
      <c r="G996" s="166"/>
      <c r="H996" s="167"/>
    </row>
    <row r="997" spans="4:8">
      <c r="D997" s="164"/>
      <c r="E997" s="164"/>
      <c r="F997" s="166"/>
      <c r="G997" s="166"/>
      <c r="H997" s="167"/>
    </row>
    <row r="998" spans="4:8">
      <c r="D998" s="164"/>
      <c r="E998" s="164"/>
      <c r="F998" s="166"/>
      <c r="G998" s="166"/>
      <c r="H998" s="167"/>
    </row>
    <row r="999" spans="4:8">
      <c r="D999" s="164"/>
      <c r="E999" s="164"/>
      <c r="F999" s="166"/>
      <c r="G999" s="166"/>
      <c r="H999" s="167"/>
    </row>
    <row r="1000" spans="4:8">
      <c r="D1000" s="164"/>
      <c r="E1000" s="164"/>
      <c r="F1000" s="166"/>
      <c r="G1000" s="166"/>
      <c r="H1000" s="167"/>
    </row>
    <row r="1001" spans="4:8">
      <c r="D1001" s="164"/>
      <c r="E1001" s="164"/>
      <c r="F1001" s="166"/>
      <c r="G1001" s="166"/>
      <c r="H1001" s="167"/>
    </row>
    <row r="1002" spans="4:8">
      <c r="D1002" s="164"/>
      <c r="E1002" s="164"/>
      <c r="F1002" s="166"/>
      <c r="G1002" s="166"/>
      <c r="H1002" s="167"/>
    </row>
    <row r="1003" spans="4:8">
      <c r="D1003" s="164"/>
      <c r="E1003" s="164"/>
      <c r="F1003" s="166"/>
      <c r="G1003" s="166"/>
      <c r="H1003" s="167"/>
    </row>
    <row r="1004" spans="4:8">
      <c r="D1004" s="164"/>
      <c r="E1004" s="164"/>
      <c r="F1004" s="166"/>
      <c r="G1004" s="166"/>
      <c r="H1004" s="167"/>
    </row>
    <row r="1005" spans="4:8">
      <c r="D1005" s="164"/>
      <c r="E1005" s="164"/>
      <c r="F1005" s="166"/>
      <c r="G1005" s="166"/>
      <c r="H1005" s="167"/>
    </row>
    <row r="1006" spans="4:8">
      <c r="D1006" s="164"/>
      <c r="E1006" s="164"/>
      <c r="F1006" s="166"/>
      <c r="G1006" s="166"/>
      <c r="H1006" s="167"/>
    </row>
    <row r="1007" spans="4:8">
      <c r="D1007" s="164"/>
      <c r="E1007" s="164"/>
      <c r="F1007" s="166"/>
      <c r="G1007" s="166"/>
      <c r="H1007" s="167"/>
    </row>
    <row r="1008" spans="4:8">
      <c r="D1008" s="164"/>
      <c r="E1008" s="164"/>
      <c r="F1008" s="166"/>
      <c r="G1008" s="166"/>
      <c r="H1008" s="167"/>
    </row>
    <row r="1009" spans="4:8">
      <c r="D1009" s="164"/>
      <c r="E1009" s="164"/>
      <c r="F1009" s="166"/>
      <c r="G1009" s="166"/>
      <c r="H1009" s="167"/>
    </row>
    <row r="1010" spans="4:8">
      <c r="D1010" s="164"/>
      <c r="E1010" s="164"/>
      <c r="F1010" s="166"/>
      <c r="G1010" s="166"/>
      <c r="H1010" s="167"/>
    </row>
    <row r="1011" spans="4:8">
      <c r="D1011" s="164"/>
      <c r="E1011" s="164"/>
      <c r="F1011" s="166"/>
      <c r="G1011" s="166"/>
      <c r="H1011" s="167"/>
    </row>
    <row r="1012" spans="4:8">
      <c r="D1012" s="164"/>
      <c r="E1012" s="164"/>
      <c r="F1012" s="166"/>
      <c r="G1012" s="166"/>
      <c r="H1012" s="167"/>
    </row>
    <row r="1013" spans="4:8">
      <c r="D1013" s="164"/>
      <c r="E1013" s="164"/>
      <c r="F1013" s="166"/>
      <c r="G1013" s="166"/>
      <c r="H1013" s="167"/>
    </row>
    <row r="1014" spans="4:8">
      <c r="D1014" s="164"/>
      <c r="E1014" s="164"/>
      <c r="F1014" s="166"/>
      <c r="G1014" s="166"/>
      <c r="H1014" s="167"/>
    </row>
    <row r="1015" spans="4:8">
      <c r="D1015" s="164"/>
      <c r="E1015" s="164"/>
      <c r="F1015" s="166"/>
      <c r="G1015" s="166"/>
      <c r="H1015" s="167"/>
    </row>
    <row r="1016" spans="4:8">
      <c r="D1016" s="164"/>
      <c r="E1016" s="164"/>
      <c r="F1016" s="166"/>
      <c r="G1016" s="166"/>
      <c r="H1016" s="167"/>
    </row>
    <row r="1017" spans="4:8">
      <c r="D1017" s="164"/>
      <c r="E1017" s="164"/>
      <c r="F1017" s="166"/>
      <c r="G1017" s="166"/>
      <c r="H1017" s="167"/>
    </row>
    <row r="1018" spans="4:8">
      <c r="D1018" s="164"/>
      <c r="E1018" s="164"/>
      <c r="F1018" s="166"/>
      <c r="G1018" s="166"/>
      <c r="H1018" s="167"/>
    </row>
    <row r="1019" spans="4:8">
      <c r="D1019" s="164"/>
      <c r="E1019" s="164"/>
      <c r="F1019" s="166"/>
      <c r="G1019" s="166"/>
      <c r="H1019" s="167"/>
    </row>
    <row r="1020" spans="4:8">
      <c r="D1020" s="164"/>
      <c r="E1020" s="164"/>
      <c r="F1020" s="166"/>
      <c r="G1020" s="166"/>
      <c r="H1020" s="167"/>
    </row>
    <row r="1021" spans="4:8">
      <c r="D1021" s="164"/>
      <c r="E1021" s="164"/>
      <c r="F1021" s="166"/>
      <c r="G1021" s="166"/>
      <c r="H1021" s="167"/>
    </row>
    <row r="1022" spans="4:8">
      <c r="D1022" s="164"/>
      <c r="E1022" s="164"/>
      <c r="F1022" s="166"/>
      <c r="G1022" s="166"/>
      <c r="H1022" s="167"/>
    </row>
    <row r="1023" spans="4:8">
      <c r="D1023" s="164"/>
      <c r="E1023" s="164"/>
      <c r="F1023" s="166"/>
      <c r="G1023" s="166"/>
      <c r="H1023" s="167"/>
    </row>
    <row r="1024" spans="4:8">
      <c r="D1024" s="164"/>
      <c r="E1024" s="164"/>
      <c r="F1024" s="166"/>
      <c r="G1024" s="166"/>
      <c r="H1024" s="167"/>
    </row>
    <row r="1025" spans="4:8">
      <c r="D1025" s="164"/>
      <c r="E1025" s="164"/>
      <c r="F1025" s="166"/>
      <c r="G1025" s="166"/>
      <c r="H1025" s="167"/>
    </row>
    <row r="1026" spans="4:8">
      <c r="D1026" s="164"/>
      <c r="E1026" s="164"/>
      <c r="F1026" s="166"/>
      <c r="G1026" s="166"/>
      <c r="H1026" s="167"/>
    </row>
    <row r="1027" spans="4:8">
      <c r="D1027" s="164"/>
      <c r="E1027" s="164"/>
      <c r="F1027" s="166"/>
      <c r="G1027" s="166"/>
      <c r="H1027" s="167"/>
    </row>
    <row r="1028" spans="4:8">
      <c r="D1028" s="164"/>
      <c r="E1028" s="164"/>
      <c r="F1028" s="166"/>
      <c r="G1028" s="166"/>
      <c r="H1028" s="167"/>
    </row>
    <row r="1029" spans="4:8">
      <c r="D1029" s="164"/>
      <c r="E1029" s="164"/>
      <c r="F1029" s="166"/>
      <c r="G1029" s="166"/>
      <c r="H1029" s="167"/>
    </row>
    <row r="1030" spans="4:8">
      <c r="D1030" s="164"/>
      <c r="E1030" s="164"/>
      <c r="F1030" s="166"/>
      <c r="G1030" s="166"/>
      <c r="H1030" s="167"/>
    </row>
    <row r="1031" spans="4:8">
      <c r="D1031" s="164"/>
      <c r="E1031" s="164"/>
      <c r="F1031" s="166"/>
      <c r="G1031" s="166"/>
      <c r="H1031" s="167"/>
    </row>
    <row r="1032" spans="4:8">
      <c r="D1032" s="164"/>
      <c r="E1032" s="164"/>
      <c r="F1032" s="166"/>
      <c r="G1032" s="166"/>
      <c r="H1032" s="167"/>
    </row>
    <row r="1033" spans="4:8">
      <c r="D1033" s="164"/>
      <c r="E1033" s="164"/>
      <c r="F1033" s="166"/>
      <c r="G1033" s="166"/>
      <c r="H1033" s="167"/>
    </row>
    <row r="1034" spans="4:8">
      <c r="D1034" s="164"/>
      <c r="E1034" s="164"/>
      <c r="F1034" s="166"/>
      <c r="G1034" s="166"/>
      <c r="H1034" s="167"/>
    </row>
    <row r="1035" spans="4:8">
      <c r="D1035" s="164"/>
      <c r="E1035" s="164"/>
      <c r="F1035" s="166"/>
      <c r="G1035" s="166"/>
      <c r="H1035" s="167"/>
    </row>
    <row r="1036" spans="4:8">
      <c r="D1036" s="164"/>
      <c r="E1036" s="164"/>
      <c r="F1036" s="166"/>
      <c r="G1036" s="166"/>
      <c r="H1036" s="167"/>
    </row>
    <row r="1037" spans="4:8">
      <c r="D1037" s="164"/>
      <c r="E1037" s="164"/>
      <c r="F1037" s="166"/>
      <c r="G1037" s="166"/>
      <c r="H1037" s="167"/>
    </row>
    <row r="1038" spans="4:8">
      <c r="D1038" s="164"/>
      <c r="E1038" s="164"/>
      <c r="F1038" s="166"/>
      <c r="G1038" s="166"/>
      <c r="H1038" s="167"/>
    </row>
    <row r="1039" spans="4:8">
      <c r="D1039" s="164"/>
      <c r="E1039" s="164"/>
      <c r="F1039" s="166"/>
      <c r="G1039" s="166"/>
      <c r="H1039" s="167"/>
    </row>
    <row r="1040" spans="4:8">
      <c r="D1040" s="164"/>
      <c r="E1040" s="164"/>
      <c r="F1040" s="166"/>
      <c r="G1040" s="166"/>
      <c r="H1040" s="167"/>
    </row>
    <row r="1041" spans="4:8">
      <c r="D1041" s="164"/>
      <c r="E1041" s="164"/>
      <c r="F1041" s="166"/>
      <c r="G1041" s="166"/>
      <c r="H1041" s="167"/>
    </row>
    <row r="1042" spans="4:8">
      <c r="D1042" s="164"/>
      <c r="E1042" s="164"/>
      <c r="F1042" s="166"/>
      <c r="G1042" s="166"/>
      <c r="H1042" s="167"/>
    </row>
    <row r="1043" spans="4:8">
      <c r="D1043" s="164"/>
      <c r="E1043" s="164"/>
      <c r="F1043" s="166"/>
      <c r="G1043" s="166"/>
      <c r="H1043" s="167"/>
    </row>
    <row r="1044" spans="4:8">
      <c r="D1044" s="164"/>
      <c r="E1044" s="164"/>
      <c r="F1044" s="166"/>
      <c r="G1044" s="166"/>
      <c r="H1044" s="167"/>
    </row>
    <row r="1045" spans="4:8">
      <c r="D1045" s="164"/>
      <c r="E1045" s="164"/>
      <c r="F1045" s="166"/>
      <c r="G1045" s="166"/>
      <c r="H1045" s="167"/>
    </row>
    <row r="1046" spans="4:8">
      <c r="D1046" s="164"/>
      <c r="E1046" s="164"/>
      <c r="F1046" s="166"/>
      <c r="G1046" s="166"/>
      <c r="H1046" s="167"/>
    </row>
    <row r="1047" spans="4:8">
      <c r="D1047" s="164"/>
      <c r="E1047" s="164"/>
      <c r="F1047" s="166"/>
      <c r="G1047" s="166"/>
      <c r="H1047" s="167"/>
    </row>
    <row r="1048" spans="4:8">
      <c r="D1048" s="164"/>
      <c r="E1048" s="164"/>
      <c r="F1048" s="166"/>
      <c r="G1048" s="166"/>
      <c r="H1048" s="167"/>
    </row>
    <row r="1049" spans="4:8">
      <c r="D1049" s="164"/>
      <c r="E1049" s="164"/>
      <c r="F1049" s="166"/>
      <c r="G1049" s="166"/>
      <c r="H1049" s="167"/>
    </row>
    <row r="1050" spans="4:8">
      <c r="D1050" s="164"/>
      <c r="E1050" s="164"/>
      <c r="F1050" s="166"/>
      <c r="G1050" s="166"/>
      <c r="H1050" s="167"/>
    </row>
    <row r="1051" spans="4:8">
      <c r="D1051" s="164"/>
      <c r="E1051" s="164"/>
      <c r="F1051" s="166"/>
      <c r="G1051" s="166"/>
      <c r="H1051" s="167"/>
    </row>
    <row r="1052" spans="4:8">
      <c r="D1052" s="164"/>
      <c r="E1052" s="164"/>
      <c r="F1052" s="166"/>
      <c r="G1052" s="166"/>
      <c r="H1052" s="167"/>
    </row>
    <row r="1053" spans="4:8">
      <c r="D1053" s="164"/>
      <c r="E1053" s="164"/>
      <c r="F1053" s="166"/>
      <c r="G1053" s="166"/>
      <c r="H1053" s="167"/>
    </row>
    <row r="1054" spans="4:8">
      <c r="D1054" s="164"/>
      <c r="E1054" s="164"/>
      <c r="F1054" s="166"/>
      <c r="G1054" s="166"/>
      <c r="H1054" s="167"/>
    </row>
    <row r="1055" spans="4:8">
      <c r="D1055" s="164"/>
      <c r="E1055" s="164"/>
      <c r="F1055" s="166"/>
      <c r="G1055" s="166"/>
      <c r="H1055" s="167"/>
    </row>
    <row r="1056" spans="4:8">
      <c r="D1056" s="164"/>
      <c r="E1056" s="164"/>
      <c r="F1056" s="166"/>
      <c r="G1056" s="166"/>
      <c r="H1056" s="167"/>
    </row>
    <row r="1057" spans="4:8">
      <c r="D1057" s="164"/>
      <c r="E1057" s="164"/>
      <c r="F1057" s="166"/>
      <c r="G1057" s="166"/>
      <c r="H1057" s="167"/>
    </row>
    <row r="1058" spans="4:8">
      <c r="D1058" s="164"/>
      <c r="E1058" s="164"/>
      <c r="F1058" s="166"/>
      <c r="G1058" s="166"/>
      <c r="H1058" s="167"/>
    </row>
    <row r="1059" spans="4:8">
      <c r="D1059" s="164"/>
      <c r="E1059" s="164"/>
      <c r="F1059" s="166"/>
      <c r="G1059" s="166"/>
      <c r="H1059" s="167"/>
    </row>
    <row r="1060" spans="4:8">
      <c r="D1060" s="164"/>
      <c r="E1060" s="164"/>
      <c r="F1060" s="166"/>
      <c r="G1060" s="166"/>
      <c r="H1060" s="167"/>
    </row>
    <row r="1061" spans="4:8">
      <c r="D1061" s="164"/>
      <c r="E1061" s="164"/>
      <c r="F1061" s="166"/>
      <c r="G1061" s="166"/>
      <c r="H1061" s="167"/>
    </row>
    <row r="1062" spans="4:8">
      <c r="D1062" s="164"/>
      <c r="E1062" s="164"/>
      <c r="F1062" s="166"/>
      <c r="G1062" s="166"/>
      <c r="H1062" s="167"/>
    </row>
    <row r="1063" spans="4:8">
      <c r="D1063" s="164"/>
      <c r="E1063" s="164"/>
      <c r="F1063" s="166"/>
      <c r="G1063" s="166"/>
      <c r="H1063" s="167"/>
    </row>
    <row r="1064" spans="4:8">
      <c r="D1064" s="164"/>
      <c r="E1064" s="164"/>
      <c r="F1064" s="166"/>
      <c r="G1064" s="166"/>
      <c r="H1064" s="167"/>
    </row>
    <row r="1065" spans="4:8">
      <c r="D1065" s="164"/>
      <c r="E1065" s="164"/>
      <c r="F1065" s="166"/>
      <c r="G1065" s="166"/>
      <c r="H1065" s="167"/>
    </row>
    <row r="1066" spans="4:8">
      <c r="D1066" s="164"/>
      <c r="E1066" s="164"/>
      <c r="F1066" s="166"/>
      <c r="G1066" s="166"/>
      <c r="H1066" s="167"/>
    </row>
    <row r="1067" spans="4:8">
      <c r="D1067" s="164"/>
      <c r="E1067" s="164"/>
      <c r="F1067" s="166"/>
      <c r="G1067" s="166"/>
      <c r="H1067" s="167"/>
    </row>
    <row r="1068" spans="4:8">
      <c r="D1068" s="164"/>
      <c r="E1068" s="164"/>
      <c r="F1068" s="166"/>
      <c r="G1068" s="166"/>
      <c r="H1068" s="167"/>
    </row>
    <row r="1069" spans="4:8">
      <c r="D1069" s="164"/>
      <c r="E1069" s="164"/>
      <c r="F1069" s="166"/>
      <c r="G1069" s="166"/>
      <c r="H1069" s="167"/>
    </row>
    <row r="1070" spans="4:8">
      <c r="D1070" s="164"/>
      <c r="E1070" s="164"/>
      <c r="F1070" s="166"/>
      <c r="G1070" s="166"/>
      <c r="H1070" s="167"/>
    </row>
    <row r="1071" spans="4:8">
      <c r="D1071" s="164"/>
      <c r="E1071" s="164"/>
      <c r="F1071" s="166"/>
      <c r="G1071" s="166"/>
      <c r="H1071" s="167"/>
    </row>
    <row r="1072" spans="4:8">
      <c r="D1072" s="164"/>
      <c r="E1072" s="164"/>
      <c r="F1072" s="166"/>
      <c r="G1072" s="166"/>
      <c r="H1072" s="167"/>
    </row>
    <row r="1073" spans="4:8">
      <c r="D1073" s="164"/>
      <c r="E1073" s="164"/>
      <c r="F1073" s="166"/>
      <c r="G1073" s="166"/>
      <c r="H1073" s="167"/>
    </row>
    <row r="1074" spans="4:8">
      <c r="D1074" s="164"/>
      <c r="E1074" s="164"/>
      <c r="F1074" s="166"/>
      <c r="G1074" s="166"/>
      <c r="H1074" s="167"/>
    </row>
    <row r="1075" spans="4:8">
      <c r="D1075" s="164"/>
      <c r="E1075" s="164"/>
      <c r="F1075" s="166"/>
      <c r="G1075" s="166"/>
      <c r="H1075" s="167"/>
    </row>
    <row r="1076" spans="4:8">
      <c r="D1076" s="164"/>
      <c r="E1076" s="164"/>
      <c r="F1076" s="166"/>
      <c r="G1076" s="166"/>
      <c r="H1076" s="167"/>
    </row>
    <row r="1077" spans="4:8">
      <c r="D1077" s="164"/>
      <c r="E1077" s="164"/>
      <c r="F1077" s="166"/>
      <c r="G1077" s="166"/>
      <c r="H1077" s="167"/>
    </row>
    <row r="1078" spans="4:8">
      <c r="D1078" s="164"/>
      <c r="E1078" s="164"/>
      <c r="F1078" s="166"/>
      <c r="G1078" s="166"/>
      <c r="H1078" s="167"/>
    </row>
    <row r="1079" spans="4:8">
      <c r="D1079" s="164"/>
      <c r="E1079" s="164"/>
      <c r="F1079" s="166"/>
      <c r="G1079" s="166"/>
      <c r="H1079" s="167"/>
    </row>
    <row r="1080" spans="4:8">
      <c r="D1080" s="164"/>
      <c r="E1080" s="164"/>
      <c r="F1080" s="166"/>
      <c r="G1080" s="166"/>
      <c r="H1080" s="167"/>
    </row>
    <row r="1081" spans="4:8">
      <c r="D1081" s="164"/>
      <c r="E1081" s="164"/>
      <c r="F1081" s="166"/>
      <c r="G1081" s="166"/>
      <c r="H1081" s="167"/>
    </row>
    <row r="1082" spans="4:8">
      <c r="D1082" s="164"/>
      <c r="E1082" s="164"/>
      <c r="F1082" s="166"/>
      <c r="G1082" s="166"/>
      <c r="H1082" s="167"/>
    </row>
    <row r="1083" spans="4:8">
      <c r="D1083" s="164"/>
      <c r="E1083" s="164"/>
      <c r="F1083" s="166"/>
      <c r="G1083" s="166"/>
      <c r="H1083" s="167"/>
    </row>
    <row r="1084" spans="4:8">
      <c r="D1084" s="164"/>
      <c r="E1084" s="164"/>
      <c r="F1084" s="166"/>
      <c r="G1084" s="166"/>
      <c r="H1084" s="167"/>
    </row>
    <row r="1085" spans="4:8">
      <c r="D1085" s="164"/>
      <c r="E1085" s="164"/>
      <c r="F1085" s="166"/>
      <c r="G1085" s="166"/>
      <c r="H1085" s="167"/>
    </row>
    <row r="1086" spans="4:8">
      <c r="D1086" s="164"/>
      <c r="E1086" s="164"/>
      <c r="F1086" s="166"/>
      <c r="G1086" s="166"/>
      <c r="H1086" s="167"/>
    </row>
    <row r="1087" spans="4:8">
      <c r="D1087" s="164"/>
      <c r="E1087" s="164"/>
      <c r="F1087" s="166"/>
      <c r="G1087" s="166"/>
      <c r="H1087" s="167"/>
    </row>
    <row r="1088" spans="4:8">
      <c r="D1088" s="164"/>
      <c r="E1088" s="164"/>
      <c r="F1088" s="166"/>
      <c r="G1088" s="166"/>
      <c r="H1088" s="167"/>
    </row>
    <row r="1089" spans="4:8">
      <c r="D1089" s="164"/>
      <c r="E1089" s="164"/>
      <c r="F1089" s="166"/>
      <c r="G1089" s="166"/>
      <c r="H1089" s="167"/>
    </row>
    <row r="1090" spans="4:8">
      <c r="D1090" s="164"/>
      <c r="E1090" s="164"/>
      <c r="F1090" s="166"/>
      <c r="G1090" s="166"/>
      <c r="H1090" s="167"/>
    </row>
    <row r="1091" spans="4:8">
      <c r="D1091" s="164"/>
      <c r="E1091" s="164"/>
      <c r="F1091" s="166"/>
      <c r="G1091" s="166"/>
      <c r="H1091" s="167"/>
    </row>
    <row r="1092" spans="4:8">
      <c r="D1092" s="164"/>
      <c r="E1092" s="164"/>
      <c r="F1092" s="166"/>
      <c r="G1092" s="166"/>
      <c r="H1092" s="167"/>
    </row>
    <row r="1093" spans="4:8">
      <c r="D1093" s="164"/>
      <c r="E1093" s="164"/>
      <c r="F1093" s="166"/>
      <c r="G1093" s="166"/>
      <c r="H1093" s="167"/>
    </row>
    <row r="1094" spans="4:8">
      <c r="D1094" s="164"/>
      <c r="E1094" s="164"/>
      <c r="F1094" s="166"/>
      <c r="G1094" s="166"/>
      <c r="H1094" s="167"/>
    </row>
    <row r="1095" spans="4:8">
      <c r="D1095" s="164"/>
      <c r="E1095" s="164"/>
      <c r="F1095" s="166"/>
      <c r="G1095" s="166"/>
      <c r="H1095" s="167"/>
    </row>
    <row r="1096" spans="4:8">
      <c r="D1096" s="164"/>
      <c r="E1096" s="164"/>
      <c r="F1096" s="166"/>
      <c r="G1096" s="166"/>
      <c r="H1096" s="167"/>
    </row>
    <row r="1097" spans="4:8">
      <c r="D1097" s="164"/>
      <c r="E1097" s="164"/>
      <c r="F1097" s="166"/>
      <c r="G1097" s="166"/>
      <c r="H1097" s="167"/>
    </row>
    <row r="1098" spans="4:8">
      <c r="D1098" s="164"/>
      <c r="E1098" s="164"/>
      <c r="F1098" s="166"/>
      <c r="G1098" s="166"/>
      <c r="H1098" s="167"/>
    </row>
    <row r="1099" spans="4:8">
      <c r="D1099" s="164"/>
      <c r="E1099" s="164"/>
      <c r="F1099" s="166"/>
      <c r="G1099" s="166"/>
      <c r="H1099" s="167"/>
    </row>
    <row r="1100" spans="4:8">
      <c r="D1100" s="164"/>
      <c r="E1100" s="164"/>
      <c r="F1100" s="166"/>
      <c r="G1100" s="166"/>
      <c r="H1100" s="167"/>
    </row>
    <row r="1101" spans="4:8">
      <c r="D1101" s="164"/>
      <c r="E1101" s="164"/>
      <c r="F1101" s="166"/>
      <c r="G1101" s="166"/>
      <c r="H1101" s="167"/>
    </row>
    <row r="1102" spans="4:8">
      <c r="D1102" s="164"/>
      <c r="E1102" s="164"/>
      <c r="F1102" s="166"/>
      <c r="G1102" s="166"/>
      <c r="H1102" s="167"/>
    </row>
    <row r="1103" spans="4:8">
      <c r="D1103" s="164"/>
      <c r="E1103" s="164"/>
      <c r="F1103" s="166"/>
      <c r="G1103" s="166"/>
      <c r="H1103" s="167"/>
    </row>
    <row r="1104" spans="4:8">
      <c r="D1104" s="164"/>
      <c r="E1104" s="164"/>
      <c r="F1104" s="166"/>
      <c r="G1104" s="166"/>
      <c r="H1104" s="167"/>
    </row>
    <row r="1105" spans="4:8">
      <c r="D1105" s="164"/>
      <c r="E1105" s="164"/>
      <c r="F1105" s="166"/>
      <c r="G1105" s="166"/>
      <c r="H1105" s="167"/>
    </row>
    <row r="1106" spans="4:8">
      <c r="D1106" s="164"/>
      <c r="E1106" s="164"/>
      <c r="F1106" s="166"/>
      <c r="G1106" s="166"/>
      <c r="H1106" s="167"/>
    </row>
    <row r="1107" spans="4:8">
      <c r="D1107" s="164"/>
      <c r="E1107" s="164"/>
      <c r="F1107" s="166"/>
      <c r="G1107" s="166"/>
      <c r="H1107" s="167"/>
    </row>
    <row r="1108" spans="4:8">
      <c r="D1108" s="164"/>
      <c r="E1108" s="164"/>
      <c r="F1108" s="166"/>
      <c r="G1108" s="166"/>
      <c r="H1108" s="167"/>
    </row>
    <row r="1109" spans="4:8">
      <c r="D1109" s="164"/>
      <c r="E1109" s="164"/>
      <c r="F1109" s="166"/>
      <c r="G1109" s="166"/>
      <c r="H1109" s="167"/>
    </row>
    <row r="1110" spans="4:8">
      <c r="D1110" s="164"/>
      <c r="E1110" s="164"/>
      <c r="F1110" s="166"/>
      <c r="G1110" s="166"/>
      <c r="H1110" s="167"/>
    </row>
    <row r="1111" spans="4:8">
      <c r="D1111" s="164"/>
      <c r="E1111" s="164"/>
      <c r="F1111" s="166"/>
      <c r="G1111" s="166"/>
      <c r="H1111" s="167"/>
    </row>
    <row r="1112" spans="4:8">
      <c r="D1112" s="164"/>
      <c r="E1112" s="164"/>
      <c r="F1112" s="166"/>
      <c r="G1112" s="166"/>
      <c r="H1112" s="167"/>
    </row>
    <row r="1113" spans="4:8">
      <c r="D1113" s="164"/>
      <c r="E1113" s="164"/>
      <c r="F1113" s="166"/>
      <c r="G1113" s="166"/>
      <c r="H1113" s="167"/>
    </row>
    <row r="1114" spans="4:8">
      <c r="D1114" s="164"/>
      <c r="E1114" s="164"/>
      <c r="F1114" s="166"/>
      <c r="G1114" s="166"/>
      <c r="H1114" s="167"/>
    </row>
    <row r="1115" spans="4:8">
      <c r="D1115" s="164"/>
      <c r="E1115" s="164"/>
      <c r="F1115" s="166"/>
      <c r="G1115" s="166"/>
      <c r="H1115" s="167"/>
    </row>
    <row r="1116" spans="4:8">
      <c r="D1116" s="164"/>
      <c r="E1116" s="164"/>
      <c r="F1116" s="166"/>
      <c r="G1116" s="166"/>
      <c r="H1116" s="167"/>
    </row>
    <row r="1117" spans="4:8">
      <c r="D1117" s="164"/>
      <c r="E1117" s="164"/>
      <c r="F1117" s="166"/>
      <c r="G1117" s="166"/>
      <c r="H1117" s="167"/>
    </row>
    <row r="1118" spans="4:8">
      <c r="D1118" s="164"/>
      <c r="E1118" s="164"/>
      <c r="F1118" s="166"/>
      <c r="G1118" s="166"/>
      <c r="H1118" s="167"/>
    </row>
    <row r="1119" spans="4:8">
      <c r="D1119" s="164"/>
      <c r="E1119" s="164"/>
      <c r="F1119" s="166"/>
      <c r="G1119" s="166"/>
      <c r="H1119" s="167"/>
    </row>
    <row r="1120" spans="4:8">
      <c r="D1120" s="164"/>
      <c r="E1120" s="164"/>
      <c r="F1120" s="166"/>
      <c r="G1120" s="166"/>
      <c r="H1120" s="167"/>
    </row>
    <row r="1121" spans="4:8">
      <c r="D1121" s="164"/>
      <c r="E1121" s="164"/>
      <c r="F1121" s="166"/>
      <c r="G1121" s="166"/>
      <c r="H1121" s="167"/>
    </row>
    <row r="1122" spans="4:8">
      <c r="D1122" s="164"/>
      <c r="E1122" s="164"/>
      <c r="F1122" s="166"/>
      <c r="G1122" s="166"/>
      <c r="H1122" s="167"/>
    </row>
    <row r="1123" spans="4:8">
      <c r="D1123" s="164"/>
      <c r="E1123" s="164"/>
      <c r="F1123" s="166"/>
      <c r="G1123" s="166"/>
      <c r="H1123" s="167"/>
    </row>
    <row r="1124" spans="4:8">
      <c r="D1124" s="164"/>
      <c r="E1124" s="164"/>
      <c r="F1124" s="166"/>
      <c r="G1124" s="166"/>
      <c r="H1124" s="167"/>
    </row>
    <row r="1125" spans="4:8">
      <c r="D1125" s="164"/>
      <c r="E1125" s="164"/>
      <c r="F1125" s="166"/>
      <c r="G1125" s="166"/>
      <c r="H1125" s="167"/>
    </row>
    <row r="1126" spans="4:8">
      <c r="D1126" s="164"/>
      <c r="E1126" s="164"/>
      <c r="F1126" s="166"/>
      <c r="G1126" s="166"/>
      <c r="H1126" s="167"/>
    </row>
    <row r="1127" spans="4:8">
      <c r="D1127" s="164"/>
      <c r="E1127" s="164"/>
      <c r="F1127" s="166"/>
      <c r="G1127" s="166"/>
      <c r="H1127" s="167"/>
    </row>
    <row r="1128" spans="4:8">
      <c r="D1128" s="164"/>
      <c r="E1128" s="164"/>
      <c r="F1128" s="166"/>
      <c r="G1128" s="166"/>
      <c r="H1128" s="167"/>
    </row>
    <row r="1129" spans="4:8">
      <c r="D1129" s="164"/>
      <c r="E1129" s="164"/>
      <c r="F1129" s="166"/>
      <c r="G1129" s="166"/>
      <c r="H1129" s="167"/>
    </row>
    <row r="1130" spans="4:8">
      <c r="D1130" s="164"/>
      <c r="E1130" s="164"/>
      <c r="F1130" s="166"/>
      <c r="G1130" s="166"/>
      <c r="H1130" s="167"/>
    </row>
    <row r="1131" spans="4:8">
      <c r="D1131" s="164"/>
      <c r="E1131" s="164"/>
      <c r="F1131" s="166"/>
      <c r="G1131" s="166"/>
      <c r="H1131" s="167"/>
    </row>
    <row r="1132" spans="4:8">
      <c r="D1132" s="164"/>
      <c r="E1132" s="164"/>
      <c r="F1132" s="166"/>
      <c r="G1132" s="166"/>
      <c r="H1132" s="167"/>
    </row>
    <row r="1133" spans="4:8">
      <c r="D1133" s="164"/>
      <c r="E1133" s="164"/>
      <c r="F1133" s="166"/>
      <c r="G1133" s="166"/>
      <c r="H1133" s="167"/>
    </row>
    <row r="1134" spans="4:8">
      <c r="D1134" s="164"/>
      <c r="E1134" s="164"/>
      <c r="F1134" s="166"/>
      <c r="G1134" s="166"/>
      <c r="H1134" s="167"/>
    </row>
    <row r="1135" spans="4:8">
      <c r="D1135" s="164"/>
      <c r="E1135" s="164"/>
      <c r="F1135" s="166"/>
      <c r="G1135" s="166"/>
      <c r="H1135" s="167"/>
    </row>
    <row r="1136" spans="4:8">
      <c r="D1136" s="164"/>
      <c r="E1136" s="164"/>
      <c r="F1136" s="166"/>
      <c r="G1136" s="166"/>
      <c r="H1136" s="167"/>
    </row>
    <row r="1137" spans="4:8">
      <c r="D1137" s="164"/>
      <c r="E1137" s="164"/>
      <c r="F1137" s="166"/>
      <c r="G1137" s="166"/>
      <c r="H1137" s="167"/>
    </row>
    <row r="1138" spans="4:8">
      <c r="D1138" s="164"/>
      <c r="E1138" s="164"/>
      <c r="F1138" s="166"/>
      <c r="G1138" s="166"/>
      <c r="H1138" s="167"/>
    </row>
    <row r="1139" spans="4:8">
      <c r="D1139" s="164"/>
      <c r="E1139" s="164"/>
      <c r="F1139" s="166"/>
      <c r="G1139" s="166"/>
      <c r="H1139" s="167"/>
    </row>
    <row r="1140" spans="4:8">
      <c r="D1140" s="164"/>
      <c r="E1140" s="164"/>
      <c r="F1140" s="166"/>
      <c r="G1140" s="166"/>
      <c r="H1140" s="167"/>
    </row>
    <row r="1141" spans="4:8">
      <c r="D1141" s="164"/>
      <c r="E1141" s="164"/>
      <c r="F1141" s="166"/>
      <c r="G1141" s="166"/>
      <c r="H1141" s="167"/>
    </row>
    <row r="1142" spans="4:8">
      <c r="D1142" s="164"/>
      <c r="E1142" s="164"/>
      <c r="F1142" s="166"/>
      <c r="G1142" s="166"/>
      <c r="H1142" s="167"/>
    </row>
    <row r="1143" spans="4:8">
      <c r="D1143" s="164"/>
      <c r="E1143" s="164"/>
      <c r="F1143" s="166"/>
      <c r="G1143" s="166"/>
      <c r="H1143" s="167"/>
    </row>
    <row r="1144" spans="4:8">
      <c r="D1144" s="164"/>
      <c r="E1144" s="164"/>
      <c r="F1144" s="166"/>
      <c r="G1144" s="166"/>
      <c r="H1144" s="167"/>
    </row>
    <row r="1145" spans="4:8">
      <c r="D1145" s="164"/>
      <c r="E1145" s="164"/>
      <c r="F1145" s="166"/>
      <c r="G1145" s="166"/>
      <c r="H1145" s="167"/>
    </row>
    <row r="1146" spans="4:8">
      <c r="D1146" s="164"/>
      <c r="E1146" s="164"/>
      <c r="F1146" s="166"/>
      <c r="G1146" s="166"/>
      <c r="H1146" s="167"/>
    </row>
    <row r="1147" spans="4:8">
      <c r="D1147" s="164"/>
      <c r="E1147" s="164"/>
      <c r="F1147" s="166"/>
      <c r="G1147" s="166"/>
      <c r="H1147" s="167"/>
    </row>
    <row r="1148" spans="4:8">
      <c r="D1148" s="164"/>
      <c r="E1148" s="164"/>
      <c r="F1148" s="166"/>
      <c r="G1148" s="166"/>
      <c r="H1148" s="167"/>
    </row>
    <row r="1149" spans="4:8">
      <c r="D1149" s="164"/>
      <c r="E1149" s="164"/>
      <c r="F1149" s="166"/>
      <c r="G1149" s="166"/>
      <c r="H1149" s="167"/>
    </row>
    <row r="1150" spans="4:8">
      <c r="D1150" s="164"/>
      <c r="E1150" s="164"/>
      <c r="F1150" s="166"/>
      <c r="G1150" s="166"/>
      <c r="H1150" s="167"/>
    </row>
    <row r="1151" spans="4:8">
      <c r="D1151" s="164"/>
      <c r="E1151" s="164"/>
      <c r="F1151" s="166"/>
      <c r="G1151" s="166"/>
      <c r="H1151" s="167"/>
    </row>
    <row r="1152" spans="4:8">
      <c r="D1152" s="164"/>
      <c r="E1152" s="164"/>
      <c r="F1152" s="166"/>
      <c r="G1152" s="166"/>
      <c r="H1152" s="167"/>
    </row>
    <row r="1153" spans="4:8">
      <c r="D1153" s="164"/>
      <c r="E1153" s="164"/>
      <c r="F1153" s="166"/>
      <c r="G1153" s="166"/>
      <c r="H1153" s="167"/>
    </row>
    <row r="1154" spans="4:8">
      <c r="D1154" s="164"/>
      <c r="E1154" s="164"/>
      <c r="F1154" s="166"/>
      <c r="G1154" s="166"/>
      <c r="H1154" s="167"/>
    </row>
    <row r="1155" spans="4:8">
      <c r="D1155" s="164"/>
      <c r="E1155" s="164"/>
      <c r="F1155" s="166"/>
      <c r="G1155" s="166"/>
      <c r="H1155" s="167"/>
    </row>
    <row r="1156" spans="4:8">
      <c r="D1156" s="164"/>
      <c r="E1156" s="164"/>
      <c r="F1156" s="166"/>
      <c r="G1156" s="166"/>
      <c r="H1156" s="167"/>
    </row>
    <row r="1157" spans="4:8">
      <c r="D1157" s="164"/>
      <c r="E1157" s="164"/>
      <c r="F1157" s="166"/>
      <c r="G1157" s="166"/>
      <c r="H1157" s="167"/>
    </row>
    <row r="1158" spans="4:8">
      <c r="D1158" s="164"/>
      <c r="E1158" s="164"/>
      <c r="F1158" s="166"/>
      <c r="G1158" s="166"/>
      <c r="H1158" s="167"/>
    </row>
    <row r="1159" spans="4:8">
      <c r="D1159" s="164"/>
      <c r="E1159" s="164"/>
      <c r="F1159" s="166"/>
      <c r="G1159" s="166"/>
      <c r="H1159" s="167"/>
    </row>
    <row r="1160" spans="4:8">
      <c r="D1160" s="164"/>
      <c r="E1160" s="164"/>
      <c r="F1160" s="166"/>
      <c r="G1160" s="166"/>
      <c r="H1160" s="167"/>
    </row>
    <row r="1161" spans="4:8">
      <c r="D1161" s="164"/>
      <c r="E1161" s="164"/>
      <c r="F1161" s="166"/>
      <c r="G1161" s="166"/>
      <c r="H1161" s="167"/>
    </row>
    <row r="1162" spans="4:8">
      <c r="D1162" s="164"/>
      <c r="E1162" s="164"/>
      <c r="F1162" s="166"/>
      <c r="G1162" s="166"/>
      <c r="H1162" s="167"/>
    </row>
    <row r="1163" spans="4:8">
      <c r="D1163" s="164"/>
      <c r="E1163" s="164"/>
      <c r="F1163" s="166"/>
      <c r="G1163" s="166"/>
      <c r="H1163" s="167"/>
    </row>
    <row r="1164" spans="4:8">
      <c r="D1164" s="164"/>
      <c r="E1164" s="164"/>
      <c r="F1164" s="166"/>
      <c r="G1164" s="166"/>
      <c r="H1164" s="167"/>
    </row>
    <row r="1165" spans="4:8">
      <c r="D1165" s="164"/>
      <c r="E1165" s="164"/>
      <c r="F1165" s="166"/>
      <c r="G1165" s="166"/>
      <c r="H1165" s="167"/>
    </row>
    <row r="1166" spans="4:8">
      <c r="D1166" s="164"/>
      <c r="E1166" s="164"/>
      <c r="F1166" s="166"/>
      <c r="G1166" s="166"/>
      <c r="H1166" s="167"/>
    </row>
    <row r="1167" spans="4:8">
      <c r="D1167" s="164"/>
      <c r="E1167" s="164"/>
      <c r="F1167" s="166"/>
      <c r="G1167" s="166"/>
      <c r="H1167" s="167"/>
    </row>
    <row r="1168" spans="4:8">
      <c r="D1168" s="164"/>
      <c r="E1168" s="164"/>
      <c r="F1168" s="166"/>
      <c r="G1168" s="166"/>
      <c r="H1168" s="167"/>
    </row>
    <row r="1169" spans="4:8">
      <c r="D1169" s="164"/>
      <c r="E1169" s="164"/>
      <c r="F1169" s="166"/>
      <c r="G1169" s="166"/>
      <c r="H1169" s="167"/>
    </row>
    <row r="1170" spans="4:8">
      <c r="D1170" s="164"/>
      <c r="E1170" s="164"/>
      <c r="F1170" s="166"/>
      <c r="G1170" s="166"/>
      <c r="H1170" s="167"/>
    </row>
    <row r="1171" spans="4:8">
      <c r="D1171" s="164"/>
      <c r="E1171" s="164"/>
      <c r="F1171" s="166"/>
      <c r="G1171" s="166"/>
      <c r="H1171" s="167"/>
    </row>
    <row r="1172" spans="4:8">
      <c r="D1172" s="164"/>
      <c r="E1172" s="164"/>
      <c r="F1172" s="166"/>
      <c r="G1172" s="166"/>
      <c r="H1172" s="167"/>
    </row>
    <row r="1173" spans="4:8">
      <c r="D1173" s="164"/>
      <c r="E1173" s="164"/>
      <c r="F1173" s="166"/>
      <c r="G1173" s="166"/>
      <c r="H1173" s="167"/>
    </row>
    <row r="1174" spans="4:8">
      <c r="D1174" s="164"/>
      <c r="E1174" s="164"/>
      <c r="F1174" s="166"/>
      <c r="G1174" s="166"/>
      <c r="H1174" s="167"/>
    </row>
    <row r="1175" spans="4:8">
      <c r="D1175" s="164"/>
      <c r="E1175" s="164"/>
      <c r="F1175" s="166"/>
      <c r="G1175" s="166"/>
      <c r="H1175" s="167"/>
    </row>
    <row r="1176" spans="4:8">
      <c r="D1176" s="164"/>
      <c r="E1176" s="164"/>
      <c r="F1176" s="166"/>
      <c r="G1176" s="166"/>
      <c r="H1176" s="167"/>
    </row>
    <row r="1177" spans="4:8">
      <c r="D1177" s="164"/>
      <c r="E1177" s="164"/>
      <c r="F1177" s="166"/>
      <c r="G1177" s="166"/>
      <c r="H1177" s="167"/>
    </row>
    <row r="1178" spans="4:8">
      <c r="D1178" s="164"/>
      <c r="E1178" s="164"/>
      <c r="F1178" s="166"/>
      <c r="G1178" s="166"/>
      <c r="H1178" s="167"/>
    </row>
    <row r="1179" spans="4:8">
      <c r="D1179" s="164"/>
      <c r="E1179" s="164"/>
      <c r="F1179" s="166"/>
      <c r="G1179" s="166"/>
      <c r="H1179" s="167"/>
    </row>
    <row r="1180" spans="4:8">
      <c r="D1180" s="164"/>
      <c r="E1180" s="164"/>
      <c r="F1180" s="166"/>
      <c r="G1180" s="166"/>
      <c r="H1180" s="167"/>
    </row>
    <row r="1181" spans="4:8">
      <c r="D1181" s="164"/>
      <c r="E1181" s="164"/>
      <c r="F1181" s="166"/>
      <c r="G1181" s="166"/>
      <c r="H1181" s="167"/>
    </row>
    <row r="1182" spans="4:8">
      <c r="D1182" s="164"/>
      <c r="E1182" s="164"/>
      <c r="F1182" s="166"/>
      <c r="G1182" s="166"/>
      <c r="H1182" s="167"/>
    </row>
    <row r="1183" spans="4:8">
      <c r="D1183" s="164"/>
      <c r="E1183" s="164"/>
      <c r="F1183" s="166"/>
      <c r="G1183" s="166"/>
      <c r="H1183" s="167"/>
    </row>
    <row r="1184" spans="4:8">
      <c r="D1184" s="164"/>
      <c r="E1184" s="164"/>
      <c r="F1184" s="166"/>
      <c r="G1184" s="166"/>
      <c r="H1184" s="167"/>
    </row>
    <row r="1185" spans="4:8">
      <c r="D1185" s="164"/>
      <c r="E1185" s="164"/>
      <c r="F1185" s="166"/>
      <c r="G1185" s="166"/>
      <c r="H1185" s="167"/>
    </row>
    <row r="1186" spans="4:8">
      <c r="D1186" s="164"/>
      <c r="E1186" s="164"/>
      <c r="F1186" s="166"/>
      <c r="G1186" s="166"/>
      <c r="H1186" s="167"/>
    </row>
    <row r="1187" spans="4:8">
      <c r="D1187" s="164"/>
      <c r="E1187" s="164"/>
      <c r="F1187" s="166"/>
      <c r="G1187" s="166"/>
      <c r="H1187" s="167"/>
    </row>
    <row r="1188" spans="4:8">
      <c r="D1188" s="164"/>
      <c r="E1188" s="164"/>
      <c r="F1188" s="166"/>
      <c r="G1188" s="166"/>
      <c r="H1188" s="167"/>
    </row>
    <row r="1189" spans="4:8">
      <c r="D1189" s="164"/>
      <c r="E1189" s="164"/>
      <c r="F1189" s="166"/>
      <c r="G1189" s="166"/>
      <c r="H1189" s="167"/>
    </row>
    <row r="1190" spans="4:8">
      <c r="D1190" s="164"/>
      <c r="E1190" s="164"/>
      <c r="F1190" s="166"/>
      <c r="G1190" s="166"/>
      <c r="H1190" s="167"/>
    </row>
    <row r="1191" spans="4:8">
      <c r="D1191" s="164"/>
      <c r="E1191" s="164"/>
      <c r="F1191" s="166"/>
      <c r="G1191" s="166"/>
      <c r="H1191" s="167"/>
    </row>
    <row r="1192" spans="4:8">
      <c r="D1192" s="164"/>
      <c r="E1192" s="164"/>
      <c r="F1192" s="166"/>
      <c r="G1192" s="166"/>
      <c r="H1192" s="167"/>
    </row>
    <row r="1193" spans="4:8">
      <c r="D1193" s="164"/>
      <c r="E1193" s="164"/>
      <c r="F1193" s="166"/>
      <c r="G1193" s="166"/>
      <c r="H1193" s="167"/>
    </row>
    <row r="1194" spans="4:8">
      <c r="D1194" s="164"/>
      <c r="E1194" s="164"/>
      <c r="F1194" s="166"/>
      <c r="G1194" s="166"/>
      <c r="H1194" s="167"/>
    </row>
    <row r="1195" spans="4:8">
      <c r="D1195" s="164"/>
      <c r="E1195" s="164"/>
      <c r="F1195" s="166"/>
      <c r="G1195" s="166"/>
      <c r="H1195" s="167"/>
    </row>
    <row r="1196" spans="4:8">
      <c r="D1196" s="164"/>
      <c r="E1196" s="164"/>
      <c r="F1196" s="166"/>
      <c r="G1196" s="166"/>
      <c r="H1196" s="167"/>
    </row>
    <row r="1197" spans="4:8">
      <c r="D1197" s="164"/>
      <c r="E1197" s="164"/>
      <c r="F1197" s="166"/>
      <c r="G1197" s="166"/>
      <c r="H1197" s="167"/>
    </row>
    <row r="1198" spans="4:8">
      <c r="D1198" s="164"/>
      <c r="E1198" s="164"/>
      <c r="F1198" s="166"/>
      <c r="G1198" s="166"/>
      <c r="H1198" s="167"/>
    </row>
    <row r="1199" spans="4:8">
      <c r="D1199" s="164"/>
      <c r="E1199" s="164"/>
      <c r="F1199" s="166"/>
      <c r="G1199" s="166"/>
      <c r="H1199" s="167"/>
    </row>
    <row r="1200" spans="4:8">
      <c r="D1200" s="164"/>
      <c r="E1200" s="164"/>
      <c r="F1200" s="166"/>
      <c r="G1200" s="166"/>
      <c r="H1200" s="167"/>
    </row>
    <row r="1201" spans="4:8">
      <c r="D1201" s="164"/>
      <c r="E1201" s="164"/>
      <c r="F1201" s="166"/>
      <c r="G1201" s="166"/>
      <c r="H1201" s="167"/>
    </row>
    <row r="1202" spans="4:8">
      <c r="D1202" s="164"/>
      <c r="E1202" s="164"/>
      <c r="F1202" s="166"/>
      <c r="G1202" s="166"/>
      <c r="H1202" s="167"/>
    </row>
    <row r="1203" spans="4:8">
      <c r="D1203" s="164"/>
      <c r="E1203" s="164"/>
      <c r="F1203" s="166"/>
      <c r="G1203" s="166"/>
      <c r="H1203" s="167"/>
    </row>
    <row r="1204" spans="4:8">
      <c r="D1204" s="164"/>
      <c r="E1204" s="164"/>
      <c r="F1204" s="166"/>
      <c r="G1204" s="166"/>
      <c r="H1204" s="167"/>
    </row>
    <row r="1205" spans="4:8">
      <c r="D1205" s="164"/>
      <c r="E1205" s="164"/>
      <c r="F1205" s="166"/>
      <c r="G1205" s="166"/>
      <c r="H1205" s="167"/>
    </row>
    <row r="1206" spans="4:8">
      <c r="D1206" s="164"/>
      <c r="E1206" s="164"/>
      <c r="F1206" s="166"/>
      <c r="G1206" s="166"/>
      <c r="H1206" s="167"/>
    </row>
    <row r="1207" spans="4:8">
      <c r="D1207" s="164"/>
      <c r="E1207" s="164"/>
      <c r="F1207" s="166"/>
      <c r="G1207" s="166"/>
      <c r="H1207" s="167"/>
    </row>
    <row r="1208" spans="4:8">
      <c r="D1208" s="164"/>
      <c r="E1208" s="164"/>
      <c r="F1208" s="166"/>
      <c r="G1208" s="166"/>
      <c r="H1208" s="167"/>
    </row>
    <row r="1209" spans="4:8">
      <c r="D1209" s="164"/>
      <c r="E1209" s="164"/>
      <c r="F1209" s="166"/>
      <c r="G1209" s="166"/>
      <c r="H1209" s="167"/>
    </row>
    <row r="1210" spans="4:8">
      <c r="D1210" s="164"/>
      <c r="E1210" s="164"/>
      <c r="F1210" s="166"/>
      <c r="G1210" s="166"/>
      <c r="H1210" s="167"/>
    </row>
    <row r="1211" spans="4:8">
      <c r="D1211" s="164"/>
      <c r="E1211" s="164"/>
      <c r="F1211" s="166"/>
      <c r="G1211" s="166"/>
      <c r="H1211" s="167"/>
    </row>
    <row r="1212" spans="4:8">
      <c r="D1212" s="164"/>
      <c r="E1212" s="164"/>
      <c r="F1212" s="166"/>
      <c r="G1212" s="166"/>
      <c r="H1212" s="167"/>
    </row>
    <row r="1213" spans="4:8">
      <c r="D1213" s="164"/>
      <c r="E1213" s="164"/>
      <c r="F1213" s="166"/>
      <c r="G1213" s="166"/>
      <c r="H1213" s="167"/>
    </row>
    <row r="1214" spans="4:8">
      <c r="D1214" s="164"/>
      <c r="E1214" s="164"/>
      <c r="F1214" s="166"/>
      <c r="G1214" s="166"/>
      <c r="H1214" s="167"/>
    </row>
    <row r="1215" spans="4:8">
      <c r="D1215" s="164"/>
      <c r="E1215" s="164"/>
      <c r="F1215" s="166"/>
      <c r="G1215" s="166"/>
      <c r="H1215" s="167"/>
    </row>
    <row r="1216" spans="4:8">
      <c r="D1216" s="164"/>
      <c r="E1216" s="164"/>
      <c r="F1216" s="166"/>
      <c r="G1216" s="166"/>
      <c r="H1216" s="167"/>
    </row>
    <row r="1217" spans="4:8">
      <c r="D1217" s="164"/>
      <c r="E1217" s="164"/>
      <c r="F1217" s="166"/>
      <c r="G1217" s="166"/>
      <c r="H1217" s="167"/>
    </row>
    <row r="1218" spans="4:8">
      <c r="D1218" s="164"/>
      <c r="E1218" s="164"/>
      <c r="F1218" s="166"/>
      <c r="G1218" s="166"/>
      <c r="H1218" s="167"/>
    </row>
    <row r="1219" spans="4:8">
      <c r="D1219" s="164"/>
      <c r="E1219" s="164"/>
      <c r="F1219" s="166"/>
      <c r="G1219" s="166"/>
      <c r="H1219" s="167"/>
    </row>
    <row r="1220" spans="4:8">
      <c r="D1220" s="164"/>
      <c r="E1220" s="164"/>
      <c r="F1220" s="166"/>
      <c r="G1220" s="166"/>
      <c r="H1220" s="167"/>
    </row>
    <row r="1221" spans="4:8">
      <c r="D1221" s="164"/>
      <c r="E1221" s="164"/>
      <c r="F1221" s="166"/>
      <c r="G1221" s="166"/>
      <c r="H1221" s="167"/>
    </row>
    <row r="1222" spans="4:8">
      <c r="D1222" s="164"/>
      <c r="E1222" s="164"/>
      <c r="F1222" s="166"/>
      <c r="G1222" s="166"/>
      <c r="H1222" s="167"/>
    </row>
    <row r="1223" spans="4:8">
      <c r="D1223" s="164"/>
      <c r="E1223" s="164"/>
      <c r="F1223" s="166"/>
      <c r="G1223" s="166"/>
      <c r="H1223" s="167"/>
    </row>
    <row r="1224" spans="4:8">
      <c r="D1224" s="164"/>
      <c r="E1224" s="164"/>
      <c r="F1224" s="166"/>
      <c r="G1224" s="166"/>
      <c r="H1224" s="167"/>
    </row>
    <row r="1225" spans="4:8">
      <c r="D1225" s="164"/>
      <c r="E1225" s="164"/>
      <c r="F1225" s="166"/>
      <c r="G1225" s="166"/>
      <c r="H1225" s="167"/>
    </row>
    <row r="1226" spans="4:8">
      <c r="D1226" s="164"/>
      <c r="E1226" s="164"/>
      <c r="F1226" s="166"/>
      <c r="G1226" s="166"/>
      <c r="H1226" s="167"/>
    </row>
    <row r="1227" spans="4:8">
      <c r="D1227" s="164"/>
      <c r="E1227" s="164"/>
      <c r="F1227" s="166"/>
      <c r="G1227" s="166"/>
      <c r="H1227" s="167"/>
    </row>
    <row r="1228" spans="4:8">
      <c r="D1228" s="164"/>
      <c r="E1228" s="164"/>
      <c r="F1228" s="166"/>
      <c r="G1228" s="166"/>
      <c r="H1228" s="167"/>
    </row>
    <row r="1229" spans="4:8">
      <c r="D1229" s="164"/>
      <c r="E1229" s="164"/>
      <c r="F1229" s="166"/>
      <c r="G1229" s="166"/>
      <c r="H1229" s="167"/>
    </row>
    <row r="1230" spans="4:8">
      <c r="D1230" s="164"/>
      <c r="E1230" s="164"/>
      <c r="F1230" s="166"/>
      <c r="G1230" s="166"/>
      <c r="H1230" s="167"/>
    </row>
    <row r="1231" spans="4:8">
      <c r="D1231" s="164"/>
      <c r="E1231" s="164"/>
      <c r="F1231" s="166"/>
      <c r="G1231" s="166"/>
      <c r="H1231" s="167"/>
    </row>
    <row r="1232" spans="4:8">
      <c r="D1232" s="164"/>
      <c r="E1232" s="164"/>
      <c r="F1232" s="166"/>
      <c r="G1232" s="166"/>
      <c r="H1232" s="167"/>
    </row>
    <row r="1233" spans="4:8">
      <c r="D1233" s="164"/>
      <c r="E1233" s="164"/>
      <c r="F1233" s="166"/>
      <c r="G1233" s="166"/>
      <c r="H1233" s="167"/>
    </row>
    <row r="1234" spans="4:8">
      <c r="D1234" s="164"/>
      <c r="E1234" s="164"/>
      <c r="F1234" s="166"/>
      <c r="G1234" s="166"/>
      <c r="H1234" s="167"/>
    </row>
    <row r="1235" spans="4:8">
      <c r="D1235" s="164"/>
      <c r="E1235" s="164"/>
      <c r="F1235" s="166"/>
      <c r="G1235" s="166"/>
      <c r="H1235" s="167"/>
    </row>
    <row r="1236" spans="4:8">
      <c r="D1236" s="164"/>
      <c r="E1236" s="164"/>
      <c r="F1236" s="166"/>
      <c r="G1236" s="166"/>
      <c r="H1236" s="167"/>
    </row>
    <row r="1237" spans="4:8">
      <c r="D1237" s="164"/>
      <c r="E1237" s="164"/>
      <c r="F1237" s="166"/>
      <c r="G1237" s="166"/>
      <c r="H1237" s="167"/>
    </row>
    <row r="1238" spans="4:8">
      <c r="D1238" s="164"/>
      <c r="E1238" s="164"/>
      <c r="F1238" s="166"/>
      <c r="G1238" s="166"/>
      <c r="H1238" s="167"/>
    </row>
    <row r="1239" spans="4:8">
      <c r="D1239" s="164"/>
      <c r="E1239" s="164"/>
      <c r="F1239" s="166"/>
      <c r="G1239" s="166"/>
      <c r="H1239" s="167"/>
    </row>
    <row r="1240" spans="4:8">
      <c r="D1240" s="164"/>
      <c r="E1240" s="164"/>
      <c r="F1240" s="166"/>
      <c r="G1240" s="166"/>
      <c r="H1240" s="167"/>
    </row>
    <row r="1241" spans="4:8">
      <c r="D1241" s="164"/>
      <c r="E1241" s="164"/>
      <c r="F1241" s="166"/>
      <c r="G1241" s="166"/>
      <c r="H1241" s="167"/>
    </row>
    <row r="1242" spans="4:8">
      <c r="D1242" s="164"/>
      <c r="E1242" s="164"/>
      <c r="F1242" s="166"/>
      <c r="G1242" s="166"/>
      <c r="H1242" s="167"/>
    </row>
    <row r="1243" spans="4:8">
      <c r="D1243" s="164"/>
      <c r="E1243" s="164"/>
      <c r="F1243" s="166"/>
      <c r="G1243" s="166"/>
      <c r="H1243" s="167"/>
    </row>
    <row r="1244" spans="4:8">
      <c r="D1244" s="164"/>
      <c r="E1244" s="164"/>
      <c r="F1244" s="166"/>
      <c r="G1244" s="166"/>
      <c r="H1244" s="167"/>
    </row>
    <row r="1245" spans="4:8">
      <c r="D1245" s="164"/>
      <c r="E1245" s="164"/>
      <c r="F1245" s="166"/>
      <c r="G1245" s="166"/>
      <c r="H1245" s="167"/>
    </row>
    <row r="1246" spans="4:8">
      <c r="D1246" s="164"/>
      <c r="E1246" s="164"/>
      <c r="F1246" s="166"/>
      <c r="G1246" s="166"/>
      <c r="H1246" s="167"/>
    </row>
    <row r="1247" spans="4:8">
      <c r="D1247" s="164"/>
      <c r="E1247" s="164"/>
      <c r="F1247" s="166"/>
      <c r="G1247" s="166"/>
      <c r="H1247" s="167"/>
    </row>
    <row r="1248" spans="4:8">
      <c r="D1248" s="164"/>
      <c r="E1248" s="164"/>
      <c r="F1248" s="166"/>
      <c r="G1248" s="166"/>
      <c r="H1248" s="167"/>
    </row>
    <row r="1249" spans="4:8">
      <c r="D1249" s="164"/>
      <c r="E1249" s="164"/>
      <c r="F1249" s="166"/>
      <c r="G1249" s="166"/>
      <c r="H1249" s="167"/>
    </row>
    <row r="1250" spans="4:8">
      <c r="D1250" s="164"/>
      <c r="E1250" s="164"/>
      <c r="F1250" s="166"/>
      <c r="G1250" s="166"/>
      <c r="H1250" s="167"/>
    </row>
    <row r="1251" spans="4:8">
      <c r="D1251" s="164"/>
      <c r="E1251" s="164"/>
      <c r="F1251" s="166"/>
      <c r="G1251" s="166"/>
      <c r="H1251" s="167"/>
    </row>
    <row r="1252" spans="4:8">
      <c r="D1252" s="164"/>
      <c r="E1252" s="164"/>
      <c r="F1252" s="166"/>
      <c r="G1252" s="166"/>
      <c r="H1252" s="167"/>
    </row>
  </sheetData>
  <sortState ref="A4:H188">
    <sortCondition ref="A4:A188"/>
  </sortState>
  <mergeCells count="6">
    <mergeCell ref="F192:H192"/>
    <mergeCell ref="B1:H1"/>
    <mergeCell ref="C2:D2"/>
    <mergeCell ref="F2:H2"/>
    <mergeCell ref="F3:G3"/>
    <mergeCell ref="F191:H191"/>
  </mergeCells>
  <phoneticPr fontId="12" type="noConversion"/>
  <pageMargins left="0.75" right="0.75" top="0.5" bottom="0.5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11"/>
  <sheetViews>
    <sheetView topLeftCell="A64" workbookViewId="0">
      <selection sqref="A1:H175"/>
    </sheetView>
  </sheetViews>
  <sheetFormatPr defaultRowHeight="15"/>
  <cols>
    <col min="2" max="2" width="20.7109375" style="22" customWidth="1"/>
    <col min="3" max="3" width="0.140625" hidden="1" customWidth="1"/>
    <col min="4" max="4" width="0.5703125" hidden="1" customWidth="1"/>
    <col min="5" max="5" width="17.140625" customWidth="1"/>
    <col min="6" max="6" width="15.7109375" customWidth="1"/>
    <col min="7" max="7" width="14.5703125" customWidth="1"/>
    <col min="8" max="8" width="14.85546875" customWidth="1"/>
    <col min="10" max="10" width="9.42578125" bestFit="1" customWidth="1"/>
    <col min="11" max="11" width="10.7109375" bestFit="1" customWidth="1"/>
    <col min="12" max="12" width="9.5703125" bestFit="1" customWidth="1"/>
  </cols>
  <sheetData>
    <row r="1" spans="1:22" s="52" customFormat="1" ht="22.5" customHeight="1">
      <c r="A1" s="324" t="s">
        <v>845</v>
      </c>
      <c r="B1" s="324"/>
      <c r="C1" s="324"/>
      <c r="D1" s="324"/>
      <c r="E1" s="324"/>
      <c r="F1" s="324"/>
      <c r="G1" s="324"/>
      <c r="H1" s="324"/>
    </row>
    <row r="2" spans="1:22" s="18" customFormat="1" ht="24" customHeight="1">
      <c r="A2" s="316" t="s">
        <v>553</v>
      </c>
      <c r="B2" s="316"/>
      <c r="C2" s="325" t="s">
        <v>1556</v>
      </c>
      <c r="D2" s="325"/>
      <c r="E2" s="325"/>
      <c r="F2" s="325"/>
      <c r="G2" s="325"/>
      <c r="H2" s="325"/>
      <c r="I2" s="40"/>
      <c r="J2" s="9"/>
      <c r="R2" s="43"/>
      <c r="S2" s="43"/>
      <c r="T2" s="43"/>
      <c r="U2" s="43"/>
      <c r="V2" s="43"/>
    </row>
    <row r="3" spans="1:22" s="22" customFormat="1" ht="36.75" customHeight="1">
      <c r="A3" s="171" t="s">
        <v>564</v>
      </c>
      <c r="B3" s="171" t="s">
        <v>563</v>
      </c>
      <c r="C3" s="130" t="s">
        <v>820</v>
      </c>
      <c r="D3" s="130" t="s">
        <v>1313</v>
      </c>
      <c r="E3" s="270" t="s">
        <v>1552</v>
      </c>
      <c r="F3" s="311" t="s">
        <v>835</v>
      </c>
      <c r="G3" s="326"/>
      <c r="H3" s="172" t="s">
        <v>821</v>
      </c>
    </row>
    <row r="4" spans="1:22" ht="25.5">
      <c r="A4" s="173">
        <v>1</v>
      </c>
      <c r="B4" s="25" t="s">
        <v>843</v>
      </c>
      <c r="C4" s="281">
        <v>74</v>
      </c>
      <c r="D4" s="186">
        <f t="shared" ref="D4:D35" si="0">C4*55/100*20</f>
        <v>814</v>
      </c>
      <c r="E4" s="174"/>
      <c r="F4" s="27">
        <v>0.35</v>
      </c>
      <c r="G4" s="27">
        <v>1</v>
      </c>
      <c r="H4" s="175">
        <f t="shared" ref="H4:H35" si="1">F4+G4</f>
        <v>1.35</v>
      </c>
      <c r="J4" s="32">
        <f>F4*100</f>
        <v>35</v>
      </c>
      <c r="K4" s="32">
        <f>G4*100</f>
        <v>100</v>
      </c>
      <c r="L4" s="32">
        <f>J4+K4</f>
        <v>135</v>
      </c>
    </row>
    <row r="5" spans="1:22" ht="25.5">
      <c r="A5" s="173">
        <v>2</v>
      </c>
      <c r="B5" s="25" t="s">
        <v>124</v>
      </c>
      <c r="C5" s="281">
        <v>158</v>
      </c>
      <c r="D5" s="186">
        <f t="shared" si="0"/>
        <v>1738</v>
      </c>
      <c r="E5" s="174"/>
      <c r="F5" s="27">
        <v>0.75</v>
      </c>
      <c r="G5" s="27">
        <v>1.75</v>
      </c>
      <c r="H5" s="175">
        <f t="shared" si="1"/>
        <v>2.5</v>
      </c>
      <c r="J5" s="32">
        <f t="shared" ref="J5:J68" si="2">F5*100</f>
        <v>75</v>
      </c>
      <c r="K5" s="32">
        <f t="shared" ref="K5:K68" si="3">G5*100</f>
        <v>175</v>
      </c>
      <c r="L5" s="32">
        <f t="shared" ref="L5:L68" si="4">J5+K5</f>
        <v>250</v>
      </c>
    </row>
    <row r="6" spans="1:22" ht="25.5">
      <c r="A6" s="173">
        <v>3</v>
      </c>
      <c r="B6" s="25" t="s">
        <v>125</v>
      </c>
      <c r="C6" s="281">
        <v>92</v>
      </c>
      <c r="D6" s="186">
        <f t="shared" si="0"/>
        <v>1012</v>
      </c>
      <c r="E6" s="174"/>
      <c r="F6" s="27">
        <v>0.45</v>
      </c>
      <c r="G6" s="27">
        <f>1746.56/1401411*D6</f>
        <v>1.2612422194488269</v>
      </c>
      <c r="H6" s="175">
        <f t="shared" si="1"/>
        <v>1.7112422194488268</v>
      </c>
      <c r="J6" s="32">
        <f t="shared" si="2"/>
        <v>45</v>
      </c>
      <c r="K6" s="32">
        <f t="shared" si="3"/>
        <v>126.12422194488269</v>
      </c>
      <c r="L6" s="32">
        <f t="shared" si="4"/>
        <v>171.12422194488269</v>
      </c>
    </row>
    <row r="7" spans="1:22" ht="25.5">
      <c r="A7" s="173">
        <v>4</v>
      </c>
      <c r="B7" s="25" t="s">
        <v>126</v>
      </c>
      <c r="C7" s="281">
        <v>142</v>
      </c>
      <c r="D7" s="186">
        <f t="shared" si="0"/>
        <v>1562</v>
      </c>
      <c r="E7" s="174"/>
      <c r="F7" s="27">
        <v>0.7</v>
      </c>
      <c r="G7" s="27">
        <v>1.7</v>
      </c>
      <c r="H7" s="175">
        <f t="shared" si="1"/>
        <v>2.4</v>
      </c>
      <c r="J7" s="32">
        <f t="shared" si="2"/>
        <v>70</v>
      </c>
      <c r="K7" s="32">
        <f t="shared" si="3"/>
        <v>170</v>
      </c>
      <c r="L7" s="32">
        <f t="shared" si="4"/>
        <v>240</v>
      </c>
    </row>
    <row r="8" spans="1:22" ht="25.5">
      <c r="A8" s="173">
        <v>5</v>
      </c>
      <c r="B8" s="25" t="s">
        <v>0</v>
      </c>
      <c r="C8" s="281">
        <v>121</v>
      </c>
      <c r="D8" s="186">
        <f t="shared" si="0"/>
        <v>1331</v>
      </c>
      <c r="E8" s="174"/>
      <c r="F8" s="27">
        <v>0.6</v>
      </c>
      <c r="G8" s="27">
        <v>1.6</v>
      </c>
      <c r="H8" s="175">
        <f t="shared" si="1"/>
        <v>2.2000000000000002</v>
      </c>
      <c r="J8" s="32">
        <f t="shared" si="2"/>
        <v>60</v>
      </c>
      <c r="K8" s="32">
        <f t="shared" si="3"/>
        <v>160</v>
      </c>
      <c r="L8" s="32">
        <f t="shared" si="4"/>
        <v>220</v>
      </c>
    </row>
    <row r="9" spans="1:22" ht="25.5">
      <c r="A9" s="173">
        <v>6</v>
      </c>
      <c r="B9" s="25" t="s">
        <v>1</v>
      </c>
      <c r="C9" s="281">
        <v>112</v>
      </c>
      <c r="D9" s="186">
        <f t="shared" si="0"/>
        <v>1232</v>
      </c>
      <c r="E9" s="174"/>
      <c r="F9" s="27">
        <v>0.55000000000000004</v>
      </c>
      <c r="G9" s="27">
        <f>1746.56/1401411*D9</f>
        <v>1.5354253106333544</v>
      </c>
      <c r="H9" s="175">
        <f t="shared" si="1"/>
        <v>2.0854253106333545</v>
      </c>
      <c r="J9" s="32">
        <f t="shared" si="2"/>
        <v>55.000000000000007</v>
      </c>
      <c r="K9" s="32">
        <f t="shared" si="3"/>
        <v>153.54253106333545</v>
      </c>
      <c r="L9" s="32">
        <f t="shared" si="4"/>
        <v>208.54253106333545</v>
      </c>
    </row>
    <row r="10" spans="1:22" ht="25.5">
      <c r="A10" s="173">
        <v>7</v>
      </c>
      <c r="B10" s="25" t="s">
        <v>1135</v>
      </c>
      <c r="C10" s="281">
        <v>199</v>
      </c>
      <c r="D10" s="186">
        <f t="shared" si="0"/>
        <v>2189</v>
      </c>
      <c r="E10" s="174"/>
      <c r="F10" s="27">
        <v>0.8</v>
      </c>
      <c r="G10" s="27">
        <v>1.8</v>
      </c>
      <c r="H10" s="175">
        <f t="shared" si="1"/>
        <v>2.6</v>
      </c>
      <c r="J10" s="32">
        <f t="shared" si="2"/>
        <v>80</v>
      </c>
      <c r="K10" s="32">
        <f t="shared" si="3"/>
        <v>180</v>
      </c>
      <c r="L10" s="32">
        <f t="shared" si="4"/>
        <v>260</v>
      </c>
    </row>
    <row r="11" spans="1:22" ht="25.5">
      <c r="A11" s="173">
        <v>8</v>
      </c>
      <c r="B11" s="25" t="s">
        <v>1136</v>
      </c>
      <c r="C11" s="281">
        <v>119</v>
      </c>
      <c r="D11" s="186">
        <f t="shared" si="0"/>
        <v>1309</v>
      </c>
      <c r="E11" s="174"/>
      <c r="F11" s="27">
        <v>0.6</v>
      </c>
      <c r="G11" s="27">
        <v>1.6</v>
      </c>
      <c r="H11" s="175">
        <f t="shared" si="1"/>
        <v>2.2000000000000002</v>
      </c>
      <c r="J11" s="32">
        <f t="shared" si="2"/>
        <v>60</v>
      </c>
      <c r="K11" s="32">
        <f t="shared" si="3"/>
        <v>160</v>
      </c>
      <c r="L11" s="32">
        <f t="shared" si="4"/>
        <v>220</v>
      </c>
    </row>
    <row r="12" spans="1:22" ht="25.5">
      <c r="A12" s="173">
        <v>9</v>
      </c>
      <c r="B12" s="282" t="s">
        <v>1139</v>
      </c>
      <c r="C12" s="281">
        <v>68</v>
      </c>
      <c r="D12" s="186">
        <f t="shared" si="0"/>
        <v>748</v>
      </c>
      <c r="E12" s="174"/>
      <c r="F12" s="27">
        <f>657.21/1401411*D12</f>
        <v>0.35078437374902871</v>
      </c>
      <c r="G12" s="27">
        <f>1746.56/1401411*D12</f>
        <v>0.93222251002739376</v>
      </c>
      <c r="H12" s="175">
        <f t="shared" si="1"/>
        <v>1.2830068837764226</v>
      </c>
      <c r="J12" s="32">
        <f t="shared" si="2"/>
        <v>35.078437374902869</v>
      </c>
      <c r="K12" s="32">
        <f t="shared" si="3"/>
        <v>93.22225100273937</v>
      </c>
      <c r="L12" s="32">
        <f t="shared" si="4"/>
        <v>128.30068837764225</v>
      </c>
    </row>
    <row r="13" spans="1:22" ht="25.5">
      <c r="A13" s="173">
        <v>10</v>
      </c>
      <c r="B13" s="25" t="s">
        <v>1140</v>
      </c>
      <c r="C13" s="281">
        <v>31</v>
      </c>
      <c r="D13" s="186">
        <f t="shared" si="0"/>
        <v>341</v>
      </c>
      <c r="E13" s="174"/>
      <c r="F13" s="27">
        <f>657.21/1401411*D13</f>
        <v>0.15991640567970425</v>
      </c>
      <c r="G13" s="27">
        <f>1746.56/1401411*D13</f>
        <v>0.42498379133601771</v>
      </c>
      <c r="H13" s="175">
        <f t="shared" si="1"/>
        <v>0.58490019701572193</v>
      </c>
      <c r="J13" s="32">
        <f t="shared" si="2"/>
        <v>15.991640567970425</v>
      </c>
      <c r="K13" s="32">
        <f t="shared" si="3"/>
        <v>42.498379133601773</v>
      </c>
      <c r="L13" s="32">
        <f t="shared" si="4"/>
        <v>58.490019701572194</v>
      </c>
    </row>
    <row r="14" spans="1:22" ht="25.5">
      <c r="A14" s="173">
        <v>11</v>
      </c>
      <c r="B14" s="25" t="s">
        <v>1141</v>
      </c>
      <c r="C14" s="281">
        <v>104</v>
      </c>
      <c r="D14" s="186">
        <f t="shared" si="0"/>
        <v>1144</v>
      </c>
      <c r="E14" s="174"/>
      <c r="F14" s="27">
        <v>0.5</v>
      </c>
      <c r="G14" s="27">
        <f>1746.56/1401411*D14</f>
        <v>1.4257520741595433</v>
      </c>
      <c r="H14" s="175">
        <f t="shared" si="1"/>
        <v>1.9257520741595433</v>
      </c>
      <c r="J14" s="32">
        <f t="shared" si="2"/>
        <v>50</v>
      </c>
      <c r="K14" s="32">
        <f t="shared" si="3"/>
        <v>142.57520741595434</v>
      </c>
      <c r="L14" s="32">
        <f t="shared" si="4"/>
        <v>192.57520741595434</v>
      </c>
    </row>
    <row r="15" spans="1:22" ht="25.5">
      <c r="A15" s="173">
        <v>12</v>
      </c>
      <c r="B15" s="25" t="s">
        <v>1138</v>
      </c>
      <c r="C15" s="281">
        <v>87</v>
      </c>
      <c r="D15" s="186">
        <f t="shared" si="0"/>
        <v>957</v>
      </c>
      <c r="E15" s="174"/>
      <c r="F15" s="27">
        <f>657.21/1401411*D15</f>
        <v>0.44879765464949262</v>
      </c>
      <c r="G15" s="27">
        <f>1746.56/1401411*D15</f>
        <v>1.192696446652695</v>
      </c>
      <c r="H15" s="175">
        <f t="shared" si="1"/>
        <v>1.6414941013021878</v>
      </c>
      <c r="J15" s="32">
        <f t="shared" si="2"/>
        <v>44.879765464949259</v>
      </c>
      <c r="K15" s="32">
        <f t="shared" si="3"/>
        <v>119.26964466526951</v>
      </c>
      <c r="L15" s="32">
        <f t="shared" si="4"/>
        <v>164.14941013021877</v>
      </c>
    </row>
    <row r="16" spans="1:22" ht="25.5">
      <c r="A16" s="173">
        <v>13</v>
      </c>
      <c r="B16" s="25" t="s">
        <v>1137</v>
      </c>
      <c r="C16" s="281">
        <v>92</v>
      </c>
      <c r="D16" s="186">
        <f t="shared" si="0"/>
        <v>1012</v>
      </c>
      <c r="E16" s="174"/>
      <c r="F16" s="27">
        <v>0.45</v>
      </c>
      <c r="G16" s="27">
        <f>1746.56/1401411*D16</f>
        <v>1.2612422194488269</v>
      </c>
      <c r="H16" s="175">
        <f t="shared" si="1"/>
        <v>1.7112422194488268</v>
      </c>
      <c r="J16" s="32">
        <f t="shared" si="2"/>
        <v>45</v>
      </c>
      <c r="K16" s="32">
        <f t="shared" si="3"/>
        <v>126.12422194488269</v>
      </c>
      <c r="L16" s="32">
        <f t="shared" si="4"/>
        <v>171.12422194488269</v>
      </c>
    </row>
    <row r="17" spans="1:12" ht="25.5">
      <c r="A17" s="173">
        <v>14</v>
      </c>
      <c r="B17" s="25" t="s">
        <v>1558</v>
      </c>
      <c r="C17" s="281">
        <v>165</v>
      </c>
      <c r="D17" s="186">
        <f t="shared" si="0"/>
        <v>1815</v>
      </c>
      <c r="E17" s="174"/>
      <c r="F17" s="27">
        <v>0.8</v>
      </c>
      <c r="G17" s="27">
        <v>1.8</v>
      </c>
      <c r="H17" s="175">
        <f t="shared" si="1"/>
        <v>2.6</v>
      </c>
      <c r="J17" s="32">
        <f t="shared" si="2"/>
        <v>80</v>
      </c>
      <c r="K17" s="32">
        <f t="shared" si="3"/>
        <v>180</v>
      </c>
      <c r="L17" s="32">
        <f t="shared" si="4"/>
        <v>260</v>
      </c>
    </row>
    <row r="18" spans="1:12" ht="25.5">
      <c r="A18" s="173">
        <v>15</v>
      </c>
      <c r="B18" s="25" t="s">
        <v>1143</v>
      </c>
      <c r="C18" s="281">
        <v>58</v>
      </c>
      <c r="D18" s="186">
        <f t="shared" si="0"/>
        <v>638</v>
      </c>
      <c r="E18" s="174"/>
      <c r="F18" s="27">
        <f>657.21/1401411*D18</f>
        <v>0.29919843643299504</v>
      </c>
      <c r="G18" s="27">
        <f>1746.56/1401411*D18</f>
        <v>0.79513096443512998</v>
      </c>
      <c r="H18" s="175">
        <f t="shared" si="1"/>
        <v>1.094329400868125</v>
      </c>
      <c r="J18" s="32">
        <f t="shared" si="2"/>
        <v>29.919843643299505</v>
      </c>
      <c r="K18" s="32">
        <f t="shared" si="3"/>
        <v>79.513096443512993</v>
      </c>
      <c r="L18" s="32">
        <f t="shared" si="4"/>
        <v>109.43294008681249</v>
      </c>
    </row>
    <row r="19" spans="1:12" ht="25.5">
      <c r="A19" s="173">
        <v>16</v>
      </c>
      <c r="B19" s="25" t="s">
        <v>1142</v>
      </c>
      <c r="C19" s="281">
        <v>146</v>
      </c>
      <c r="D19" s="186">
        <f t="shared" si="0"/>
        <v>1606</v>
      </c>
      <c r="E19" s="174"/>
      <c r="F19" s="27">
        <v>0.7</v>
      </c>
      <c r="G19" s="27">
        <v>1.75</v>
      </c>
      <c r="H19" s="175">
        <f t="shared" si="1"/>
        <v>2.4500000000000002</v>
      </c>
      <c r="J19" s="32">
        <f t="shared" si="2"/>
        <v>70</v>
      </c>
      <c r="K19" s="32">
        <f t="shared" si="3"/>
        <v>175</v>
      </c>
      <c r="L19" s="32">
        <f t="shared" si="4"/>
        <v>245</v>
      </c>
    </row>
    <row r="20" spans="1:12" ht="25.5">
      <c r="A20" s="173">
        <v>17</v>
      </c>
      <c r="B20" s="25" t="s">
        <v>3</v>
      </c>
      <c r="C20" s="281">
        <v>97</v>
      </c>
      <c r="D20" s="186">
        <f t="shared" si="0"/>
        <v>1067</v>
      </c>
      <c r="E20" s="174"/>
      <c r="F20" s="27">
        <f>657.21/1401411*D20</f>
        <v>0.50038359196552618</v>
      </c>
      <c r="G20" s="27">
        <f>1746.56/1401411*D20</f>
        <v>1.3297879922449587</v>
      </c>
      <c r="H20" s="175">
        <f t="shared" si="1"/>
        <v>1.8301715842104849</v>
      </c>
      <c r="J20" s="32">
        <f t="shared" si="2"/>
        <v>50.038359196552619</v>
      </c>
      <c r="K20" s="32">
        <f t="shared" si="3"/>
        <v>132.97879922449587</v>
      </c>
      <c r="L20" s="32">
        <f t="shared" si="4"/>
        <v>183.01715842104849</v>
      </c>
    </row>
    <row r="21" spans="1:12" ht="25.5">
      <c r="A21" s="173">
        <v>18</v>
      </c>
      <c r="B21" s="25" t="s">
        <v>2</v>
      </c>
      <c r="C21" s="281">
        <v>138</v>
      </c>
      <c r="D21" s="186">
        <f t="shared" si="0"/>
        <v>1518</v>
      </c>
      <c r="E21" s="174"/>
      <c r="F21" s="27">
        <v>0.65</v>
      </c>
      <c r="G21" s="27">
        <v>1.75</v>
      </c>
      <c r="H21" s="175">
        <f t="shared" si="1"/>
        <v>2.4</v>
      </c>
      <c r="J21" s="32">
        <f t="shared" si="2"/>
        <v>65</v>
      </c>
      <c r="K21" s="32">
        <f t="shared" si="3"/>
        <v>175</v>
      </c>
      <c r="L21" s="32">
        <f t="shared" si="4"/>
        <v>240</v>
      </c>
    </row>
    <row r="22" spans="1:12" ht="25.5">
      <c r="A22" s="173">
        <v>19</v>
      </c>
      <c r="B22" s="25" t="s">
        <v>4</v>
      </c>
      <c r="C22" s="281">
        <v>165</v>
      </c>
      <c r="D22" s="186">
        <f t="shared" si="0"/>
        <v>1815</v>
      </c>
      <c r="E22" s="174"/>
      <c r="F22" s="27">
        <v>0.8</v>
      </c>
      <c r="G22" s="27">
        <v>1.8</v>
      </c>
      <c r="H22" s="175">
        <f t="shared" si="1"/>
        <v>2.6</v>
      </c>
      <c r="J22" s="32">
        <f t="shared" si="2"/>
        <v>80</v>
      </c>
      <c r="K22" s="32">
        <f t="shared" si="3"/>
        <v>180</v>
      </c>
      <c r="L22" s="32">
        <f t="shared" si="4"/>
        <v>260</v>
      </c>
    </row>
    <row r="23" spans="1:12" ht="25.5">
      <c r="A23" s="173">
        <v>20</v>
      </c>
      <c r="B23" s="25" t="s">
        <v>5</v>
      </c>
      <c r="C23" s="281">
        <v>79</v>
      </c>
      <c r="D23" s="186">
        <f t="shared" si="0"/>
        <v>869</v>
      </c>
      <c r="E23" s="174"/>
      <c r="F23" s="27">
        <v>0.4</v>
      </c>
      <c r="G23" s="27">
        <v>1</v>
      </c>
      <c r="H23" s="175">
        <f t="shared" si="1"/>
        <v>1.4</v>
      </c>
      <c r="J23" s="32">
        <f t="shared" si="2"/>
        <v>40</v>
      </c>
      <c r="K23" s="32">
        <f t="shared" si="3"/>
        <v>100</v>
      </c>
      <c r="L23" s="32">
        <f t="shared" si="4"/>
        <v>140</v>
      </c>
    </row>
    <row r="24" spans="1:12" ht="25.5">
      <c r="A24" s="173">
        <v>21</v>
      </c>
      <c r="B24" s="283" t="s">
        <v>96</v>
      </c>
      <c r="C24" s="281">
        <v>106</v>
      </c>
      <c r="D24" s="186">
        <f t="shared" si="0"/>
        <v>1166</v>
      </c>
      <c r="E24" s="174"/>
      <c r="F24" s="27">
        <f>657.21/1401411*D24</f>
        <v>0.54681093554995652</v>
      </c>
      <c r="G24" s="27">
        <f>1746.56/1401411*D24</f>
        <v>1.4531703832779961</v>
      </c>
      <c r="H24" s="175">
        <f t="shared" si="1"/>
        <v>1.9999813188279525</v>
      </c>
      <c r="J24" s="32">
        <f t="shared" si="2"/>
        <v>54.681093554995655</v>
      </c>
      <c r="K24" s="32">
        <f t="shared" si="3"/>
        <v>145.31703832779959</v>
      </c>
      <c r="L24" s="32">
        <f t="shared" si="4"/>
        <v>199.99813188279524</v>
      </c>
    </row>
    <row r="25" spans="1:12" ht="25.5">
      <c r="A25" s="173">
        <v>22</v>
      </c>
      <c r="B25" s="25" t="s">
        <v>81</v>
      </c>
      <c r="C25" s="281">
        <v>109</v>
      </c>
      <c r="D25" s="186">
        <f t="shared" si="0"/>
        <v>1199</v>
      </c>
      <c r="E25" s="174"/>
      <c r="F25" s="27">
        <v>0.55000000000000004</v>
      </c>
      <c r="G25" s="27">
        <f>1746.56/1401411*D25</f>
        <v>1.4942978469556754</v>
      </c>
      <c r="H25" s="175">
        <f t="shared" si="1"/>
        <v>2.0442978469556756</v>
      </c>
      <c r="J25" s="32">
        <f t="shared" si="2"/>
        <v>55.000000000000007</v>
      </c>
      <c r="K25" s="32">
        <f t="shared" si="3"/>
        <v>149.42978469556755</v>
      </c>
      <c r="L25" s="32">
        <f t="shared" si="4"/>
        <v>204.42978469556755</v>
      </c>
    </row>
    <row r="26" spans="1:12" ht="25.5">
      <c r="A26" s="173">
        <v>23</v>
      </c>
      <c r="B26" s="282" t="s">
        <v>78</v>
      </c>
      <c r="C26" s="281">
        <v>118</v>
      </c>
      <c r="D26" s="186">
        <f t="shared" si="0"/>
        <v>1298</v>
      </c>
      <c r="E26" s="174"/>
      <c r="F26" s="27">
        <v>0.6</v>
      </c>
      <c r="G26" s="27">
        <v>1.6</v>
      </c>
      <c r="H26" s="175">
        <f t="shared" si="1"/>
        <v>2.2000000000000002</v>
      </c>
      <c r="J26" s="32">
        <f t="shared" si="2"/>
        <v>60</v>
      </c>
      <c r="K26" s="32">
        <f t="shared" si="3"/>
        <v>160</v>
      </c>
      <c r="L26" s="32">
        <f t="shared" si="4"/>
        <v>220</v>
      </c>
    </row>
    <row r="27" spans="1:12" ht="25.5">
      <c r="A27" s="173">
        <v>24</v>
      </c>
      <c r="B27" s="25" t="s">
        <v>80</v>
      </c>
      <c r="C27" s="281">
        <v>22</v>
      </c>
      <c r="D27" s="186">
        <f t="shared" si="0"/>
        <v>242</v>
      </c>
      <c r="E27" s="174"/>
      <c r="F27" s="27">
        <v>0.12</v>
      </c>
      <c r="G27" s="27">
        <f>1746.56/1401411*D27</f>
        <v>0.30160140030298033</v>
      </c>
      <c r="H27" s="175">
        <f t="shared" si="1"/>
        <v>0.42160140030298032</v>
      </c>
      <c r="J27" s="32">
        <f t="shared" si="2"/>
        <v>12</v>
      </c>
      <c r="K27" s="32">
        <f t="shared" si="3"/>
        <v>30.160140030298031</v>
      </c>
      <c r="L27" s="32">
        <f t="shared" si="4"/>
        <v>42.160140030298031</v>
      </c>
    </row>
    <row r="28" spans="1:12" ht="25.5">
      <c r="A28" s="173">
        <v>25</v>
      </c>
      <c r="B28" s="25" t="s">
        <v>79</v>
      </c>
      <c r="C28" s="281">
        <v>45</v>
      </c>
      <c r="D28" s="186">
        <f t="shared" si="0"/>
        <v>495</v>
      </c>
      <c r="E28" s="174"/>
      <c r="F28" s="27">
        <v>0.2</v>
      </c>
      <c r="G28" s="27">
        <f>1746.56/1401411*D28</f>
        <v>0.61691195516518704</v>
      </c>
      <c r="H28" s="175">
        <f t="shared" si="1"/>
        <v>0.81691195516518711</v>
      </c>
      <c r="J28" s="32">
        <f t="shared" si="2"/>
        <v>20</v>
      </c>
      <c r="K28" s="32">
        <f t="shared" si="3"/>
        <v>61.691195516518704</v>
      </c>
      <c r="L28" s="32">
        <f t="shared" si="4"/>
        <v>81.691195516518704</v>
      </c>
    </row>
    <row r="29" spans="1:12" ht="25.5">
      <c r="A29" s="173">
        <v>26</v>
      </c>
      <c r="B29" s="25" t="s">
        <v>82</v>
      </c>
      <c r="C29" s="281">
        <v>45</v>
      </c>
      <c r="D29" s="186">
        <f t="shared" si="0"/>
        <v>495</v>
      </c>
      <c r="E29" s="174"/>
      <c r="F29" s="27">
        <v>0.2</v>
      </c>
      <c r="G29" s="27">
        <f>1746.56/1401411*D29</f>
        <v>0.61691195516518704</v>
      </c>
      <c r="H29" s="175">
        <f t="shared" si="1"/>
        <v>0.81691195516518711</v>
      </c>
      <c r="J29" s="32">
        <f t="shared" si="2"/>
        <v>20</v>
      </c>
      <c r="K29" s="32">
        <f t="shared" si="3"/>
        <v>61.691195516518704</v>
      </c>
      <c r="L29" s="32">
        <f t="shared" si="4"/>
        <v>81.691195516518704</v>
      </c>
    </row>
    <row r="30" spans="1:12" ht="25.5">
      <c r="A30" s="173">
        <v>27</v>
      </c>
      <c r="B30" s="25" t="s">
        <v>88</v>
      </c>
      <c r="C30" s="281">
        <v>80</v>
      </c>
      <c r="D30" s="186">
        <f t="shared" si="0"/>
        <v>880</v>
      </c>
      <c r="E30" s="174"/>
      <c r="F30" s="27">
        <v>0.4</v>
      </c>
      <c r="G30" s="27">
        <v>1</v>
      </c>
      <c r="H30" s="175">
        <f t="shared" si="1"/>
        <v>1.4</v>
      </c>
      <c r="J30" s="32">
        <f t="shared" si="2"/>
        <v>40</v>
      </c>
      <c r="K30" s="32">
        <f t="shared" si="3"/>
        <v>100</v>
      </c>
      <c r="L30" s="32">
        <f t="shared" si="4"/>
        <v>140</v>
      </c>
    </row>
    <row r="31" spans="1:12" ht="25.5">
      <c r="A31" s="173">
        <v>28</v>
      </c>
      <c r="B31" s="282" t="s">
        <v>87</v>
      </c>
      <c r="C31" s="281">
        <v>45</v>
      </c>
      <c r="D31" s="186">
        <f t="shared" si="0"/>
        <v>495</v>
      </c>
      <c r="E31" s="174"/>
      <c r="F31" s="27">
        <v>0.22</v>
      </c>
      <c r="G31" s="27">
        <f>1746.56/1401411*D31</f>
        <v>0.61691195516518704</v>
      </c>
      <c r="H31" s="175">
        <f t="shared" si="1"/>
        <v>0.83691195516518702</v>
      </c>
      <c r="J31" s="32">
        <f t="shared" si="2"/>
        <v>22</v>
      </c>
      <c r="K31" s="32">
        <f t="shared" si="3"/>
        <v>61.691195516518704</v>
      </c>
      <c r="L31" s="32">
        <f t="shared" si="4"/>
        <v>83.691195516518704</v>
      </c>
    </row>
    <row r="32" spans="1:12" ht="25.5">
      <c r="A32" s="173">
        <v>29</v>
      </c>
      <c r="B32" s="25" t="s">
        <v>92</v>
      </c>
      <c r="C32" s="281">
        <v>10</v>
      </c>
      <c r="D32" s="186">
        <f t="shared" si="0"/>
        <v>110</v>
      </c>
      <c r="E32" s="174"/>
      <c r="F32" s="27">
        <v>0.1</v>
      </c>
      <c r="G32" s="27">
        <v>0.25</v>
      </c>
      <c r="H32" s="175">
        <f t="shared" si="1"/>
        <v>0.35</v>
      </c>
      <c r="J32" s="32">
        <f t="shared" si="2"/>
        <v>10</v>
      </c>
      <c r="K32" s="32">
        <f t="shared" si="3"/>
        <v>25</v>
      </c>
      <c r="L32" s="32">
        <f t="shared" si="4"/>
        <v>35</v>
      </c>
    </row>
    <row r="33" spans="1:12" ht="25.5">
      <c r="A33" s="173">
        <v>30</v>
      </c>
      <c r="B33" s="25" t="s">
        <v>91</v>
      </c>
      <c r="C33" s="281">
        <v>17</v>
      </c>
      <c r="D33" s="186">
        <f t="shared" si="0"/>
        <v>187</v>
      </c>
      <c r="E33" s="174"/>
      <c r="F33" s="27">
        <v>0.1</v>
      </c>
      <c r="G33" s="27">
        <v>0.25</v>
      </c>
      <c r="H33" s="175">
        <f t="shared" si="1"/>
        <v>0.35</v>
      </c>
      <c r="J33" s="32">
        <f t="shared" si="2"/>
        <v>10</v>
      </c>
      <c r="K33" s="32">
        <f t="shared" si="3"/>
        <v>25</v>
      </c>
      <c r="L33" s="32">
        <f t="shared" si="4"/>
        <v>35</v>
      </c>
    </row>
    <row r="34" spans="1:12" ht="25.5">
      <c r="A34" s="173">
        <v>31</v>
      </c>
      <c r="B34" s="282" t="s">
        <v>89</v>
      </c>
      <c r="C34" s="281">
        <v>70</v>
      </c>
      <c r="D34" s="186">
        <f t="shared" si="0"/>
        <v>770</v>
      </c>
      <c r="E34" s="174"/>
      <c r="F34" s="27">
        <v>0.35</v>
      </c>
      <c r="G34" s="27">
        <f>1746.56/1401411*D34</f>
        <v>0.95964081914584654</v>
      </c>
      <c r="H34" s="175">
        <f t="shared" si="1"/>
        <v>1.3096408191458466</v>
      </c>
      <c r="J34" s="32">
        <f t="shared" si="2"/>
        <v>35</v>
      </c>
      <c r="K34" s="32">
        <f t="shared" si="3"/>
        <v>95.964081914584654</v>
      </c>
      <c r="L34" s="32">
        <f t="shared" si="4"/>
        <v>130.96408191458465</v>
      </c>
    </row>
    <row r="35" spans="1:12" ht="25.5">
      <c r="A35" s="173">
        <v>32</v>
      </c>
      <c r="B35" s="25" t="s">
        <v>1559</v>
      </c>
      <c r="C35" s="281">
        <v>11</v>
      </c>
      <c r="D35" s="186">
        <f t="shared" si="0"/>
        <v>121</v>
      </c>
      <c r="E35" s="177"/>
      <c r="F35" s="27">
        <v>0.1</v>
      </c>
      <c r="G35" s="27">
        <v>0.25</v>
      </c>
      <c r="H35" s="175">
        <f t="shared" si="1"/>
        <v>0.35</v>
      </c>
      <c r="J35" s="32">
        <f t="shared" si="2"/>
        <v>10</v>
      </c>
      <c r="K35" s="32">
        <f t="shared" si="3"/>
        <v>25</v>
      </c>
      <c r="L35" s="32">
        <f t="shared" si="4"/>
        <v>35</v>
      </c>
    </row>
    <row r="36" spans="1:12" ht="25.5">
      <c r="A36" s="173">
        <v>33</v>
      </c>
      <c r="B36" s="25" t="s">
        <v>90</v>
      </c>
      <c r="C36" s="281">
        <v>35</v>
      </c>
      <c r="D36" s="186">
        <f t="shared" ref="D36:D67" si="5">C36*55/100*20</f>
        <v>385</v>
      </c>
      <c r="E36" s="174"/>
      <c r="F36" s="27">
        <f>657.21/1401411*D36</f>
        <v>0.18055078060611771</v>
      </c>
      <c r="G36" s="27">
        <f>1746.56/1401411*D36</f>
        <v>0.47982040957292327</v>
      </c>
      <c r="H36" s="175">
        <f t="shared" ref="H36:H67" si="6">F36+G36</f>
        <v>0.660371190179041</v>
      </c>
      <c r="J36" s="32">
        <f t="shared" si="2"/>
        <v>18.05507806061177</v>
      </c>
      <c r="K36" s="32">
        <f t="shared" si="3"/>
        <v>47.982040957292327</v>
      </c>
      <c r="L36" s="32">
        <f t="shared" si="4"/>
        <v>66.037119017904104</v>
      </c>
    </row>
    <row r="37" spans="1:12" ht="25.5">
      <c r="A37" s="173">
        <v>34</v>
      </c>
      <c r="B37" s="25" t="s">
        <v>93</v>
      </c>
      <c r="C37" s="281">
        <v>76</v>
      </c>
      <c r="D37" s="186">
        <f t="shared" si="5"/>
        <v>836</v>
      </c>
      <c r="E37" s="174"/>
      <c r="F37" s="27">
        <v>0.35</v>
      </c>
      <c r="G37" s="27">
        <v>1</v>
      </c>
      <c r="H37" s="175">
        <f t="shared" si="6"/>
        <v>1.35</v>
      </c>
      <c r="J37" s="32">
        <f t="shared" si="2"/>
        <v>35</v>
      </c>
      <c r="K37" s="32">
        <f t="shared" si="3"/>
        <v>100</v>
      </c>
      <c r="L37" s="32">
        <f t="shared" si="4"/>
        <v>135</v>
      </c>
    </row>
    <row r="38" spans="1:12" ht="25.5">
      <c r="A38" s="173">
        <v>35</v>
      </c>
      <c r="B38" s="25" t="s">
        <v>94</v>
      </c>
      <c r="C38" s="281">
        <v>15</v>
      </c>
      <c r="D38" s="186">
        <f t="shared" si="5"/>
        <v>165</v>
      </c>
      <c r="E38" s="174"/>
      <c r="F38" s="27">
        <v>0.1</v>
      </c>
      <c r="G38" s="27">
        <v>0.25</v>
      </c>
      <c r="H38" s="175">
        <f t="shared" si="6"/>
        <v>0.35</v>
      </c>
      <c r="J38" s="32">
        <f t="shared" si="2"/>
        <v>10</v>
      </c>
      <c r="K38" s="32">
        <f t="shared" si="3"/>
        <v>25</v>
      </c>
      <c r="L38" s="32">
        <f t="shared" si="4"/>
        <v>35</v>
      </c>
    </row>
    <row r="39" spans="1:12" ht="25.5">
      <c r="A39" s="173">
        <v>36</v>
      </c>
      <c r="B39" s="25" t="s">
        <v>85</v>
      </c>
      <c r="C39" s="281">
        <v>59</v>
      </c>
      <c r="D39" s="186">
        <f t="shared" si="5"/>
        <v>649</v>
      </c>
      <c r="E39" s="174"/>
      <c r="F39" s="27">
        <f>657.21/1401411*D39</f>
        <v>0.30435703016459842</v>
      </c>
      <c r="G39" s="27">
        <v>0.8</v>
      </c>
      <c r="H39" s="175">
        <f t="shared" si="6"/>
        <v>1.1043570301645984</v>
      </c>
      <c r="J39" s="32">
        <f t="shared" si="2"/>
        <v>30.435703016459843</v>
      </c>
      <c r="K39" s="32">
        <f t="shared" si="3"/>
        <v>80</v>
      </c>
      <c r="L39" s="32">
        <f t="shared" si="4"/>
        <v>110.43570301645984</v>
      </c>
    </row>
    <row r="40" spans="1:12" ht="25.5">
      <c r="A40" s="173">
        <v>37</v>
      </c>
      <c r="B40" s="25" t="s">
        <v>84</v>
      </c>
      <c r="C40" s="281">
        <v>58</v>
      </c>
      <c r="D40" s="186">
        <f t="shared" si="5"/>
        <v>638</v>
      </c>
      <c r="E40" s="174"/>
      <c r="F40" s="27">
        <f>657.21/1401411*D40</f>
        <v>0.29919843643299504</v>
      </c>
      <c r="G40" s="27">
        <f t="shared" ref="G40:G49" si="7">1746.56/1401411*D40</f>
        <v>0.79513096443512998</v>
      </c>
      <c r="H40" s="175">
        <f t="shared" si="6"/>
        <v>1.094329400868125</v>
      </c>
      <c r="J40" s="32">
        <f t="shared" si="2"/>
        <v>29.919843643299505</v>
      </c>
      <c r="K40" s="32">
        <f t="shared" si="3"/>
        <v>79.513096443512993</v>
      </c>
      <c r="L40" s="32">
        <f t="shared" si="4"/>
        <v>109.43294008681249</v>
      </c>
    </row>
    <row r="41" spans="1:12" ht="25.5">
      <c r="A41" s="173">
        <v>38</v>
      </c>
      <c r="B41" s="25" t="s">
        <v>86</v>
      </c>
      <c r="C41" s="281">
        <v>85</v>
      </c>
      <c r="D41" s="186">
        <f t="shared" si="5"/>
        <v>935</v>
      </c>
      <c r="E41" s="174"/>
      <c r="F41" s="27">
        <f>657.21/1401411*D41</f>
        <v>0.43848046718628586</v>
      </c>
      <c r="G41" s="27">
        <f t="shared" si="7"/>
        <v>1.1652781375342423</v>
      </c>
      <c r="H41" s="175">
        <f t="shared" si="6"/>
        <v>1.6037586047205281</v>
      </c>
      <c r="J41" s="32">
        <f t="shared" si="2"/>
        <v>43.848046718628588</v>
      </c>
      <c r="K41" s="32">
        <f t="shared" si="3"/>
        <v>116.52781375342423</v>
      </c>
      <c r="L41" s="32">
        <f t="shared" si="4"/>
        <v>160.37586047205281</v>
      </c>
    </row>
    <row r="42" spans="1:12" ht="25.5">
      <c r="A42" s="173">
        <v>39</v>
      </c>
      <c r="B42" s="25" t="s">
        <v>83</v>
      </c>
      <c r="C42" s="281">
        <v>116</v>
      </c>
      <c r="D42" s="186">
        <f t="shared" si="5"/>
        <v>1276</v>
      </c>
      <c r="E42" s="174"/>
      <c r="F42" s="27">
        <v>0.55000000000000004</v>
      </c>
      <c r="G42" s="27">
        <f t="shared" si="7"/>
        <v>1.59026192887026</v>
      </c>
      <c r="H42" s="175">
        <f t="shared" si="6"/>
        <v>2.14026192887026</v>
      </c>
      <c r="J42" s="32">
        <f t="shared" si="2"/>
        <v>55.000000000000007</v>
      </c>
      <c r="K42" s="32">
        <f t="shared" si="3"/>
        <v>159.02619288702599</v>
      </c>
      <c r="L42" s="32">
        <f t="shared" si="4"/>
        <v>214.02619288702599</v>
      </c>
    </row>
    <row r="43" spans="1:12" ht="25.5">
      <c r="A43" s="173">
        <v>40</v>
      </c>
      <c r="B43" s="25" t="s">
        <v>1560</v>
      </c>
      <c r="C43" s="281">
        <v>85</v>
      </c>
      <c r="D43" s="186">
        <f t="shared" si="5"/>
        <v>935</v>
      </c>
      <c r="E43" s="174"/>
      <c r="F43" s="27">
        <f>657.21/1401411*D43</f>
        <v>0.43848046718628586</v>
      </c>
      <c r="G43" s="27">
        <f t="shared" si="7"/>
        <v>1.1652781375342423</v>
      </c>
      <c r="H43" s="175">
        <f t="shared" si="6"/>
        <v>1.6037586047205281</v>
      </c>
      <c r="J43" s="32">
        <f t="shared" si="2"/>
        <v>43.848046718628588</v>
      </c>
      <c r="K43" s="32">
        <f t="shared" si="3"/>
        <v>116.52781375342423</v>
      </c>
      <c r="L43" s="32">
        <f t="shared" si="4"/>
        <v>160.37586047205281</v>
      </c>
    </row>
    <row r="44" spans="1:12" ht="25.5">
      <c r="A44" s="173">
        <v>41</v>
      </c>
      <c r="B44" s="25" t="s">
        <v>95</v>
      </c>
      <c r="C44" s="281">
        <v>55</v>
      </c>
      <c r="D44" s="186">
        <f t="shared" si="5"/>
        <v>605</v>
      </c>
      <c r="E44" s="174"/>
      <c r="F44" s="27">
        <v>0.25</v>
      </c>
      <c r="G44" s="27">
        <f t="shared" si="7"/>
        <v>0.75400350075745082</v>
      </c>
      <c r="H44" s="175">
        <f t="shared" si="6"/>
        <v>1.0040035007574508</v>
      </c>
      <c r="J44" s="32">
        <f t="shared" si="2"/>
        <v>25</v>
      </c>
      <c r="K44" s="32">
        <f t="shared" si="3"/>
        <v>75.400350075745081</v>
      </c>
      <c r="L44" s="32">
        <f t="shared" si="4"/>
        <v>100.40035007574508</v>
      </c>
    </row>
    <row r="45" spans="1:12" ht="25.5">
      <c r="A45" s="173">
        <v>42</v>
      </c>
      <c r="B45" s="25" t="s">
        <v>1121</v>
      </c>
      <c r="C45" s="281">
        <v>55</v>
      </c>
      <c r="D45" s="186">
        <f t="shared" si="5"/>
        <v>605</v>
      </c>
      <c r="E45" s="174"/>
      <c r="F45" s="27">
        <v>0.25</v>
      </c>
      <c r="G45" s="27">
        <f t="shared" si="7"/>
        <v>0.75400350075745082</v>
      </c>
      <c r="H45" s="175">
        <f t="shared" si="6"/>
        <v>1.0040035007574508</v>
      </c>
      <c r="J45" s="32">
        <f t="shared" si="2"/>
        <v>25</v>
      </c>
      <c r="K45" s="32">
        <f t="shared" si="3"/>
        <v>75.400350075745081</v>
      </c>
      <c r="L45" s="32">
        <f t="shared" si="4"/>
        <v>100.40035007574508</v>
      </c>
    </row>
    <row r="46" spans="1:12" ht="25.5">
      <c r="A46" s="173">
        <v>43</v>
      </c>
      <c r="B46" s="25" t="s">
        <v>1122</v>
      </c>
      <c r="C46" s="281">
        <v>48</v>
      </c>
      <c r="D46" s="186">
        <f t="shared" si="5"/>
        <v>528</v>
      </c>
      <c r="E46" s="174"/>
      <c r="F46" s="27">
        <f>657.21/1401411*D46</f>
        <v>0.24761249911696143</v>
      </c>
      <c r="G46" s="27">
        <f t="shared" si="7"/>
        <v>0.65803941884286621</v>
      </c>
      <c r="H46" s="175">
        <f t="shared" si="6"/>
        <v>0.90565191795982769</v>
      </c>
      <c r="J46" s="32">
        <f t="shared" si="2"/>
        <v>24.761249911696144</v>
      </c>
      <c r="K46" s="32">
        <f t="shared" si="3"/>
        <v>65.803941884286616</v>
      </c>
      <c r="L46" s="32">
        <f t="shared" si="4"/>
        <v>90.565191795982756</v>
      </c>
    </row>
    <row r="47" spans="1:12" ht="25.5">
      <c r="A47" s="173">
        <v>44</v>
      </c>
      <c r="B47" s="25" t="s">
        <v>1130</v>
      </c>
      <c r="C47" s="281">
        <v>64</v>
      </c>
      <c r="D47" s="186">
        <f t="shared" si="5"/>
        <v>704</v>
      </c>
      <c r="E47" s="174"/>
      <c r="F47" s="27">
        <v>0.3</v>
      </c>
      <c r="G47" s="27">
        <f t="shared" si="7"/>
        <v>0.8773858917904882</v>
      </c>
      <c r="H47" s="175">
        <f t="shared" si="6"/>
        <v>1.1773858917904882</v>
      </c>
      <c r="J47" s="32">
        <f t="shared" si="2"/>
        <v>30</v>
      </c>
      <c r="K47" s="32">
        <f t="shared" si="3"/>
        <v>87.738589179048816</v>
      </c>
      <c r="L47" s="32">
        <f t="shared" si="4"/>
        <v>117.73858917904882</v>
      </c>
    </row>
    <row r="48" spans="1:12" ht="25.5">
      <c r="A48" s="173">
        <v>45</v>
      </c>
      <c r="B48" s="25" t="s">
        <v>1131</v>
      </c>
      <c r="C48" s="281">
        <v>32</v>
      </c>
      <c r="D48" s="186">
        <f t="shared" si="5"/>
        <v>352</v>
      </c>
      <c r="E48" s="174"/>
      <c r="F48" s="27">
        <f>657.21/1401411*D48</f>
        <v>0.16507499941130763</v>
      </c>
      <c r="G48" s="27">
        <f t="shared" si="7"/>
        <v>0.4386929458952441</v>
      </c>
      <c r="H48" s="175">
        <f t="shared" si="6"/>
        <v>0.60376794530655176</v>
      </c>
      <c r="J48" s="32">
        <f t="shared" si="2"/>
        <v>16.507499941130764</v>
      </c>
      <c r="K48" s="32">
        <f t="shared" si="3"/>
        <v>43.869294589524408</v>
      </c>
      <c r="L48" s="32">
        <f t="shared" si="4"/>
        <v>60.376794530655175</v>
      </c>
    </row>
    <row r="49" spans="1:12" ht="25.5">
      <c r="A49" s="173">
        <v>46</v>
      </c>
      <c r="B49" s="25" t="s">
        <v>1132</v>
      </c>
      <c r="C49" s="281">
        <v>56</v>
      </c>
      <c r="D49" s="186">
        <f t="shared" si="5"/>
        <v>616</v>
      </c>
      <c r="E49" s="177"/>
      <c r="F49" s="27">
        <f>657.21/1401411*D49</f>
        <v>0.28888124896978834</v>
      </c>
      <c r="G49" s="27">
        <f t="shared" si="7"/>
        <v>0.76771265531667721</v>
      </c>
      <c r="H49" s="175">
        <f t="shared" si="6"/>
        <v>1.0565939042864656</v>
      </c>
      <c r="J49" s="32">
        <f t="shared" si="2"/>
        <v>28.888124896978834</v>
      </c>
      <c r="K49" s="32">
        <f t="shared" si="3"/>
        <v>76.771265531667723</v>
      </c>
      <c r="L49" s="32">
        <f t="shared" si="4"/>
        <v>105.65939042864656</v>
      </c>
    </row>
    <row r="50" spans="1:12" ht="25.5">
      <c r="A50" s="173">
        <v>47</v>
      </c>
      <c r="B50" s="25" t="s">
        <v>1134</v>
      </c>
      <c r="C50" s="281">
        <v>82</v>
      </c>
      <c r="D50" s="186">
        <f t="shared" si="5"/>
        <v>902</v>
      </c>
      <c r="E50" s="174"/>
      <c r="F50" s="27">
        <v>0.4</v>
      </c>
      <c r="G50" s="27">
        <v>1.1499999999999999</v>
      </c>
      <c r="H50" s="175">
        <f t="shared" si="6"/>
        <v>1.5499999999999998</v>
      </c>
      <c r="J50" s="32">
        <f t="shared" si="2"/>
        <v>40</v>
      </c>
      <c r="K50" s="32">
        <f t="shared" si="3"/>
        <v>114.99999999999999</v>
      </c>
      <c r="L50" s="32">
        <f t="shared" si="4"/>
        <v>155</v>
      </c>
    </row>
    <row r="51" spans="1:12" ht="25.5">
      <c r="A51" s="173">
        <v>48</v>
      </c>
      <c r="B51" s="25" t="s">
        <v>1133</v>
      </c>
      <c r="C51" s="281">
        <v>102</v>
      </c>
      <c r="D51" s="186">
        <f t="shared" si="5"/>
        <v>1122</v>
      </c>
      <c r="E51" s="174"/>
      <c r="F51" s="27">
        <v>0.5</v>
      </c>
      <c r="G51" s="27">
        <f>1746.56/1401411*D51</f>
        <v>1.3983337650410905</v>
      </c>
      <c r="H51" s="175">
        <f t="shared" si="6"/>
        <v>1.8983337650410905</v>
      </c>
      <c r="J51" s="32">
        <f t="shared" si="2"/>
        <v>50</v>
      </c>
      <c r="K51" s="32">
        <f t="shared" si="3"/>
        <v>139.83337650410905</v>
      </c>
      <c r="L51" s="32">
        <f t="shared" si="4"/>
        <v>189.83337650410905</v>
      </c>
    </row>
    <row r="52" spans="1:12" ht="25.5">
      <c r="A52" s="173">
        <v>49</v>
      </c>
      <c r="B52" s="25" t="s">
        <v>1128</v>
      </c>
      <c r="C52" s="281">
        <v>100</v>
      </c>
      <c r="D52" s="186">
        <f t="shared" si="5"/>
        <v>1100</v>
      </c>
      <c r="E52" s="174"/>
      <c r="F52" s="27">
        <v>0.5</v>
      </c>
      <c r="G52" s="27">
        <f>1746.56/1401411*D52</f>
        <v>1.370915455922638</v>
      </c>
      <c r="H52" s="175">
        <f t="shared" si="6"/>
        <v>1.870915455922638</v>
      </c>
      <c r="J52" s="32">
        <f t="shared" si="2"/>
        <v>50</v>
      </c>
      <c r="K52" s="32">
        <f t="shared" si="3"/>
        <v>137.0915455922638</v>
      </c>
      <c r="L52" s="32">
        <f t="shared" si="4"/>
        <v>187.0915455922638</v>
      </c>
    </row>
    <row r="53" spans="1:12" ht="25.5">
      <c r="A53" s="173">
        <v>50</v>
      </c>
      <c r="B53" s="25" t="s">
        <v>1127</v>
      </c>
      <c r="C53" s="281">
        <v>58</v>
      </c>
      <c r="D53" s="186">
        <f t="shared" si="5"/>
        <v>638</v>
      </c>
      <c r="E53" s="174"/>
      <c r="F53" s="27">
        <f>657.21/1401411*D53</f>
        <v>0.29919843643299504</v>
      </c>
      <c r="G53" s="27">
        <f>1746.56/1401411*D53</f>
        <v>0.79513096443512998</v>
      </c>
      <c r="H53" s="175">
        <f t="shared" si="6"/>
        <v>1.094329400868125</v>
      </c>
      <c r="J53" s="32">
        <f t="shared" si="2"/>
        <v>29.919843643299505</v>
      </c>
      <c r="K53" s="32">
        <f t="shared" si="3"/>
        <v>79.513096443512993</v>
      </c>
      <c r="L53" s="32">
        <f t="shared" si="4"/>
        <v>109.43294008681249</v>
      </c>
    </row>
    <row r="54" spans="1:12" ht="25.5">
      <c r="A54" s="173">
        <v>51</v>
      </c>
      <c r="B54" s="25" t="s">
        <v>1129</v>
      </c>
      <c r="C54" s="281">
        <v>44</v>
      </c>
      <c r="D54" s="186">
        <f t="shared" si="5"/>
        <v>484</v>
      </c>
      <c r="E54" s="174"/>
      <c r="F54" s="27">
        <v>0.2</v>
      </c>
      <c r="G54" s="27">
        <f>1746.56/1401411*D54</f>
        <v>0.60320280060596065</v>
      </c>
      <c r="H54" s="175">
        <f t="shared" si="6"/>
        <v>0.80320280060596061</v>
      </c>
      <c r="J54" s="32">
        <f t="shared" si="2"/>
        <v>20</v>
      </c>
      <c r="K54" s="32">
        <f t="shared" si="3"/>
        <v>60.320280060596062</v>
      </c>
      <c r="L54" s="32">
        <f t="shared" si="4"/>
        <v>80.320280060596062</v>
      </c>
    </row>
    <row r="55" spans="1:12" ht="25.5">
      <c r="A55" s="173">
        <v>52</v>
      </c>
      <c r="B55" s="25" t="s">
        <v>1125</v>
      </c>
      <c r="C55" s="281">
        <v>51</v>
      </c>
      <c r="D55" s="186">
        <f t="shared" si="5"/>
        <v>561</v>
      </c>
      <c r="E55" s="174"/>
      <c r="F55" s="27">
        <v>0.25</v>
      </c>
      <c r="G55" s="27">
        <f>1746.56/1401411*D55</f>
        <v>0.69916688252054526</v>
      </c>
      <c r="H55" s="175">
        <f t="shared" si="6"/>
        <v>0.94916688252054526</v>
      </c>
      <c r="J55" s="32">
        <f t="shared" si="2"/>
        <v>25</v>
      </c>
      <c r="K55" s="32">
        <f t="shared" si="3"/>
        <v>69.916688252054527</v>
      </c>
      <c r="L55" s="32">
        <f t="shared" si="4"/>
        <v>94.916688252054527</v>
      </c>
    </row>
    <row r="56" spans="1:12" ht="25.5">
      <c r="A56" s="173">
        <v>53</v>
      </c>
      <c r="B56" s="25" t="s">
        <v>1561</v>
      </c>
      <c r="C56" s="281">
        <v>36</v>
      </c>
      <c r="D56" s="186">
        <f t="shared" si="5"/>
        <v>396</v>
      </c>
      <c r="E56" s="174"/>
      <c r="F56" s="27">
        <f>657.21/1401411*D56</f>
        <v>0.18570937433772108</v>
      </c>
      <c r="G56" s="27">
        <v>0.5</v>
      </c>
      <c r="H56" s="175">
        <f t="shared" si="6"/>
        <v>0.68570937433772106</v>
      </c>
      <c r="J56" s="32">
        <f t="shared" si="2"/>
        <v>18.570937433772109</v>
      </c>
      <c r="K56" s="32">
        <f t="shared" si="3"/>
        <v>50</v>
      </c>
      <c r="L56" s="32">
        <f t="shared" si="4"/>
        <v>68.570937433772116</v>
      </c>
    </row>
    <row r="57" spans="1:12" ht="25.5">
      <c r="A57" s="173">
        <v>54</v>
      </c>
      <c r="B57" s="25" t="s">
        <v>1123</v>
      </c>
      <c r="C57" s="281">
        <v>114</v>
      </c>
      <c r="D57" s="186">
        <f t="shared" si="5"/>
        <v>1254</v>
      </c>
      <c r="E57" s="174"/>
      <c r="F57" s="27">
        <v>0.55000000000000004</v>
      </c>
      <c r="G57" s="27">
        <f>1746.56/1401411*D57</f>
        <v>1.5628436197518072</v>
      </c>
      <c r="H57" s="175">
        <f t="shared" si="6"/>
        <v>2.112843619751807</v>
      </c>
      <c r="J57" s="32">
        <f t="shared" si="2"/>
        <v>55.000000000000007</v>
      </c>
      <c r="K57" s="32">
        <f t="shared" si="3"/>
        <v>156.28436197518073</v>
      </c>
      <c r="L57" s="32">
        <f t="shared" si="4"/>
        <v>211.28436197518073</v>
      </c>
    </row>
    <row r="58" spans="1:12" ht="25.5">
      <c r="A58" s="173">
        <v>55</v>
      </c>
      <c r="B58" s="25" t="s">
        <v>1124</v>
      </c>
      <c r="C58" s="281">
        <v>45</v>
      </c>
      <c r="D58" s="186">
        <f t="shared" si="5"/>
        <v>495</v>
      </c>
      <c r="E58" s="174"/>
      <c r="F58" s="27">
        <v>0.22</v>
      </c>
      <c r="G58" s="27">
        <f>1746.56/1401411*D58</f>
        <v>0.61691195516518704</v>
      </c>
      <c r="H58" s="175">
        <f t="shared" si="6"/>
        <v>0.83691195516518702</v>
      </c>
      <c r="J58" s="32">
        <f t="shared" si="2"/>
        <v>22</v>
      </c>
      <c r="K58" s="32">
        <f t="shared" si="3"/>
        <v>61.691195516518704</v>
      </c>
      <c r="L58" s="32">
        <f t="shared" si="4"/>
        <v>83.691195516518704</v>
      </c>
    </row>
    <row r="59" spans="1:12" ht="25.5">
      <c r="A59" s="173">
        <v>56</v>
      </c>
      <c r="B59" s="25" t="s">
        <v>1126</v>
      </c>
      <c r="C59" s="281">
        <v>117</v>
      </c>
      <c r="D59" s="186">
        <f t="shared" si="5"/>
        <v>1287</v>
      </c>
      <c r="E59" s="174"/>
      <c r="F59" s="27">
        <f>657.21/1401411*D59</f>
        <v>0.60355546659759352</v>
      </c>
      <c r="G59" s="27">
        <f>1746.56/1401411*D59</f>
        <v>1.6039710834294862</v>
      </c>
      <c r="H59" s="175">
        <f t="shared" si="6"/>
        <v>2.2075265500270795</v>
      </c>
      <c r="J59" s="32">
        <f t="shared" si="2"/>
        <v>60.355546659759355</v>
      </c>
      <c r="K59" s="32">
        <f t="shared" si="3"/>
        <v>160.39710834294863</v>
      </c>
      <c r="L59" s="32">
        <f t="shared" si="4"/>
        <v>220.75265500270797</v>
      </c>
    </row>
    <row r="60" spans="1:12" ht="25.5">
      <c r="A60" s="173">
        <v>57</v>
      </c>
      <c r="B60" s="282" t="s">
        <v>8</v>
      </c>
      <c r="C60" s="281">
        <v>119</v>
      </c>
      <c r="D60" s="186">
        <f t="shared" si="5"/>
        <v>1309</v>
      </c>
      <c r="E60" s="174"/>
      <c r="F60" s="27">
        <v>0.6</v>
      </c>
      <c r="G60" s="27">
        <v>1.6</v>
      </c>
      <c r="H60" s="175">
        <f t="shared" si="6"/>
        <v>2.2000000000000002</v>
      </c>
      <c r="J60" s="32">
        <f t="shared" si="2"/>
        <v>60</v>
      </c>
      <c r="K60" s="32">
        <f t="shared" si="3"/>
        <v>160</v>
      </c>
      <c r="L60" s="32">
        <f t="shared" si="4"/>
        <v>220</v>
      </c>
    </row>
    <row r="61" spans="1:12" ht="25.5">
      <c r="A61" s="173">
        <v>58</v>
      </c>
      <c r="B61" s="25" t="s">
        <v>7</v>
      </c>
      <c r="C61" s="281">
        <v>44</v>
      </c>
      <c r="D61" s="186">
        <f t="shared" si="5"/>
        <v>484</v>
      </c>
      <c r="E61" s="174"/>
      <c r="F61" s="27">
        <v>0.2</v>
      </c>
      <c r="G61" s="27">
        <f>1746.56/1401411*D61</f>
        <v>0.60320280060596065</v>
      </c>
      <c r="H61" s="175">
        <f t="shared" si="6"/>
        <v>0.80320280060596061</v>
      </c>
      <c r="J61" s="32">
        <f t="shared" si="2"/>
        <v>20</v>
      </c>
      <c r="K61" s="32">
        <f t="shared" si="3"/>
        <v>60.320280060596062</v>
      </c>
      <c r="L61" s="32">
        <f t="shared" si="4"/>
        <v>80.320280060596062</v>
      </c>
    </row>
    <row r="62" spans="1:12" ht="25.5">
      <c r="A62" s="173">
        <v>59</v>
      </c>
      <c r="B62" s="25" t="s">
        <v>13</v>
      </c>
      <c r="C62" s="281">
        <v>86</v>
      </c>
      <c r="D62" s="186">
        <f t="shared" si="5"/>
        <v>946</v>
      </c>
      <c r="E62" s="174"/>
      <c r="F62" s="27">
        <f>657.21/1401411*D62</f>
        <v>0.44363906091788924</v>
      </c>
      <c r="G62" s="27">
        <f>1746.56/1401411*D62</f>
        <v>1.1789872920934685</v>
      </c>
      <c r="H62" s="175">
        <f t="shared" si="6"/>
        <v>1.6226263530113578</v>
      </c>
      <c r="J62" s="32">
        <f t="shared" si="2"/>
        <v>44.363906091788927</v>
      </c>
      <c r="K62" s="32">
        <f t="shared" si="3"/>
        <v>117.89872920934685</v>
      </c>
      <c r="L62" s="32">
        <f t="shared" si="4"/>
        <v>162.26263530113579</v>
      </c>
    </row>
    <row r="63" spans="1:12" ht="25.5">
      <c r="A63" s="173">
        <v>60</v>
      </c>
      <c r="B63" s="282" t="s">
        <v>6</v>
      </c>
      <c r="C63" s="281">
        <v>47</v>
      </c>
      <c r="D63" s="186">
        <f t="shared" si="5"/>
        <v>517</v>
      </c>
      <c r="E63" s="174"/>
      <c r="F63" s="27">
        <f>657.21/1401411*D63</f>
        <v>0.24245390538535808</v>
      </c>
      <c r="G63" s="27">
        <f>1746.56/1401411*D63</f>
        <v>0.64433026428363982</v>
      </c>
      <c r="H63" s="175">
        <f t="shared" si="6"/>
        <v>0.88678416966899787</v>
      </c>
      <c r="J63" s="32">
        <f t="shared" si="2"/>
        <v>24.245390538535808</v>
      </c>
      <c r="K63" s="32">
        <f t="shared" si="3"/>
        <v>64.433026428363988</v>
      </c>
      <c r="L63" s="32">
        <f t="shared" si="4"/>
        <v>88.678416966899789</v>
      </c>
    </row>
    <row r="64" spans="1:12" ht="25.5">
      <c r="A64" s="173">
        <v>61</v>
      </c>
      <c r="B64" s="25" t="s">
        <v>11</v>
      </c>
      <c r="C64" s="281">
        <v>60</v>
      </c>
      <c r="D64" s="186">
        <f t="shared" si="5"/>
        <v>660</v>
      </c>
      <c r="E64" s="174"/>
      <c r="F64" s="27">
        <v>0.3</v>
      </c>
      <c r="G64" s="27">
        <v>0.8</v>
      </c>
      <c r="H64" s="175">
        <f t="shared" si="6"/>
        <v>1.1000000000000001</v>
      </c>
      <c r="J64" s="32">
        <f t="shared" si="2"/>
        <v>30</v>
      </c>
      <c r="K64" s="32">
        <f t="shared" si="3"/>
        <v>80</v>
      </c>
      <c r="L64" s="32">
        <f t="shared" si="4"/>
        <v>110</v>
      </c>
    </row>
    <row r="65" spans="1:12" ht="25.5">
      <c r="A65" s="173">
        <v>62</v>
      </c>
      <c r="B65" s="25" t="s">
        <v>12</v>
      </c>
      <c r="C65" s="281">
        <v>36</v>
      </c>
      <c r="D65" s="186">
        <f t="shared" si="5"/>
        <v>396</v>
      </c>
      <c r="E65" s="174"/>
      <c r="F65" s="27">
        <f>657.21/1401411*D65</f>
        <v>0.18570937433772108</v>
      </c>
      <c r="G65" s="27">
        <v>0.5</v>
      </c>
      <c r="H65" s="175">
        <f t="shared" si="6"/>
        <v>0.68570937433772106</v>
      </c>
      <c r="J65" s="32">
        <f t="shared" si="2"/>
        <v>18.570937433772109</v>
      </c>
      <c r="K65" s="32">
        <f t="shared" si="3"/>
        <v>50</v>
      </c>
      <c r="L65" s="32">
        <f t="shared" si="4"/>
        <v>68.570937433772116</v>
      </c>
    </row>
    <row r="66" spans="1:12" ht="25.5">
      <c r="A66" s="173">
        <v>63</v>
      </c>
      <c r="B66" s="25" t="s">
        <v>18</v>
      </c>
      <c r="C66" s="281">
        <v>67</v>
      </c>
      <c r="D66" s="186">
        <f t="shared" si="5"/>
        <v>737</v>
      </c>
      <c r="E66" s="174"/>
      <c r="F66" s="27">
        <f>657.21/1401411*D66</f>
        <v>0.34562578001742533</v>
      </c>
      <c r="G66" s="27">
        <f>1746.56/1401411*D66</f>
        <v>0.91851335546816737</v>
      </c>
      <c r="H66" s="175">
        <f t="shared" si="6"/>
        <v>1.2641391354855926</v>
      </c>
      <c r="J66" s="32">
        <f t="shared" si="2"/>
        <v>34.56257800174253</v>
      </c>
      <c r="K66" s="32">
        <f t="shared" si="3"/>
        <v>91.851335546816742</v>
      </c>
      <c r="L66" s="32">
        <f t="shared" si="4"/>
        <v>126.41391354855926</v>
      </c>
    </row>
    <row r="67" spans="1:12" ht="25.5">
      <c r="A67" s="173">
        <v>64</v>
      </c>
      <c r="B67" s="25" t="s">
        <v>17</v>
      </c>
      <c r="C67" s="281">
        <v>68</v>
      </c>
      <c r="D67" s="186">
        <f t="shared" si="5"/>
        <v>748</v>
      </c>
      <c r="E67" s="174"/>
      <c r="F67" s="27">
        <f>657.21/1401411*D67</f>
        <v>0.35078437374902871</v>
      </c>
      <c r="G67" s="27">
        <f>1746.56/1401411*D67</f>
        <v>0.93222251002739376</v>
      </c>
      <c r="H67" s="175">
        <f t="shared" si="6"/>
        <v>1.2830068837764226</v>
      </c>
      <c r="J67" s="32">
        <f t="shared" si="2"/>
        <v>35.078437374902869</v>
      </c>
      <c r="K67" s="32">
        <f t="shared" si="3"/>
        <v>93.22225100273937</v>
      </c>
      <c r="L67" s="32">
        <f t="shared" si="4"/>
        <v>128.30068837764225</v>
      </c>
    </row>
    <row r="68" spans="1:12" ht="25.5">
      <c r="A68" s="173">
        <v>65</v>
      </c>
      <c r="B68" s="25" t="s">
        <v>10</v>
      </c>
      <c r="C68" s="281">
        <v>35</v>
      </c>
      <c r="D68" s="186">
        <f t="shared" ref="D68:D99" si="8">C68*55/100*20</f>
        <v>385</v>
      </c>
      <c r="E68" s="174"/>
      <c r="F68" s="27">
        <f>657.21/1401411*D68</f>
        <v>0.18055078060611771</v>
      </c>
      <c r="G68" s="27">
        <f>1746.56/1401411*D68</f>
        <v>0.47982040957292327</v>
      </c>
      <c r="H68" s="175">
        <f t="shared" ref="H68:H99" si="9">F68+G68</f>
        <v>0.660371190179041</v>
      </c>
      <c r="J68" s="32">
        <f t="shared" si="2"/>
        <v>18.05507806061177</v>
      </c>
      <c r="K68" s="32">
        <f t="shared" si="3"/>
        <v>47.982040957292327</v>
      </c>
      <c r="L68" s="32">
        <f t="shared" si="4"/>
        <v>66.037119017904104</v>
      </c>
    </row>
    <row r="69" spans="1:12" ht="25.5">
      <c r="A69" s="173">
        <v>66</v>
      </c>
      <c r="B69" s="282" t="s">
        <v>9</v>
      </c>
      <c r="C69" s="281">
        <v>117</v>
      </c>
      <c r="D69" s="186">
        <f t="shared" si="8"/>
        <v>1287</v>
      </c>
      <c r="E69" s="174"/>
      <c r="F69" s="27">
        <f>657.21/1401411*D69</f>
        <v>0.60355546659759352</v>
      </c>
      <c r="G69" s="27">
        <f>1746.56/1401411*D69</f>
        <v>1.6039710834294862</v>
      </c>
      <c r="H69" s="175">
        <f t="shared" si="9"/>
        <v>2.2075265500270795</v>
      </c>
      <c r="J69" s="32">
        <f t="shared" ref="J69:J132" si="10">F69*100</f>
        <v>60.355546659759355</v>
      </c>
      <c r="K69" s="32">
        <f t="shared" ref="K69:K132" si="11">G69*100</f>
        <v>160.39710834294863</v>
      </c>
      <c r="L69" s="32">
        <f t="shared" ref="L69:L132" si="12">J69+K69</f>
        <v>220.75265500270797</v>
      </c>
    </row>
    <row r="70" spans="1:12" ht="25.5">
      <c r="A70" s="173">
        <v>67</v>
      </c>
      <c r="B70" s="25" t="s">
        <v>15</v>
      </c>
      <c r="C70" s="281">
        <v>44</v>
      </c>
      <c r="D70" s="186">
        <f t="shared" si="8"/>
        <v>484</v>
      </c>
      <c r="E70" s="174"/>
      <c r="F70" s="27">
        <v>0.2</v>
      </c>
      <c r="G70" s="27">
        <f>1746.56/1401411*D70</f>
        <v>0.60320280060596065</v>
      </c>
      <c r="H70" s="175">
        <f t="shared" si="9"/>
        <v>0.80320280060596061</v>
      </c>
      <c r="J70" s="32">
        <f t="shared" si="10"/>
        <v>20</v>
      </c>
      <c r="K70" s="32">
        <f t="shared" si="11"/>
        <v>60.320280060596062</v>
      </c>
      <c r="L70" s="32">
        <f t="shared" si="12"/>
        <v>80.320280060596062</v>
      </c>
    </row>
    <row r="71" spans="1:12" ht="25.5">
      <c r="A71" s="173">
        <v>68</v>
      </c>
      <c r="B71" s="25" t="s">
        <v>16</v>
      </c>
      <c r="C71" s="281">
        <v>27</v>
      </c>
      <c r="D71" s="186">
        <f t="shared" si="8"/>
        <v>297</v>
      </c>
      <c r="E71" s="174"/>
      <c r="F71" s="27">
        <v>0.15</v>
      </c>
      <c r="G71" s="27">
        <v>0.35</v>
      </c>
      <c r="H71" s="175">
        <f t="shared" si="9"/>
        <v>0.5</v>
      </c>
      <c r="J71" s="32">
        <f t="shared" si="10"/>
        <v>15</v>
      </c>
      <c r="K71" s="32">
        <f t="shared" si="11"/>
        <v>35</v>
      </c>
      <c r="L71" s="32">
        <f t="shared" si="12"/>
        <v>50</v>
      </c>
    </row>
    <row r="72" spans="1:12" ht="25.5">
      <c r="A72" s="173">
        <v>69</v>
      </c>
      <c r="B72" s="25" t="s">
        <v>1562</v>
      </c>
      <c r="C72" s="281">
        <v>32</v>
      </c>
      <c r="D72" s="186">
        <f t="shared" si="8"/>
        <v>352</v>
      </c>
      <c r="E72" s="174"/>
      <c r="F72" s="27">
        <f>657.21/1401411*D72</f>
        <v>0.16507499941130763</v>
      </c>
      <c r="G72" s="27">
        <f>1746.56/1401411*D72</f>
        <v>0.4386929458952441</v>
      </c>
      <c r="H72" s="175">
        <f t="shared" si="9"/>
        <v>0.60376794530655176</v>
      </c>
      <c r="J72" s="32">
        <f t="shared" si="10"/>
        <v>16.507499941130764</v>
      </c>
      <c r="K72" s="32">
        <f t="shared" si="11"/>
        <v>43.869294589524408</v>
      </c>
      <c r="L72" s="32">
        <f t="shared" si="12"/>
        <v>60.376794530655175</v>
      </c>
    </row>
    <row r="73" spans="1:12" ht="25.5">
      <c r="A73" s="173">
        <v>70</v>
      </c>
      <c r="B73" s="25" t="s">
        <v>14</v>
      </c>
      <c r="C73" s="281">
        <v>41</v>
      </c>
      <c r="D73" s="186">
        <f t="shared" si="8"/>
        <v>451</v>
      </c>
      <c r="E73" s="174"/>
      <c r="F73" s="27">
        <v>0.2</v>
      </c>
      <c r="G73" s="27">
        <f>1746.56/1401411*D73</f>
        <v>0.56207533692828149</v>
      </c>
      <c r="H73" s="175">
        <f t="shared" si="9"/>
        <v>0.76207533692828155</v>
      </c>
      <c r="J73" s="32">
        <f t="shared" si="10"/>
        <v>20</v>
      </c>
      <c r="K73" s="32">
        <f t="shared" si="11"/>
        <v>56.20753369282815</v>
      </c>
      <c r="L73" s="32">
        <f t="shared" si="12"/>
        <v>76.20753369282815</v>
      </c>
    </row>
    <row r="74" spans="1:12" ht="25.5">
      <c r="A74" s="173">
        <v>71</v>
      </c>
      <c r="B74" s="25" t="s">
        <v>38</v>
      </c>
      <c r="C74" s="281">
        <v>57</v>
      </c>
      <c r="D74" s="186">
        <f t="shared" si="8"/>
        <v>627</v>
      </c>
      <c r="E74" s="174"/>
      <c r="F74" s="27">
        <f>657.21/1401411*D74</f>
        <v>0.29403984270139172</v>
      </c>
      <c r="G74" s="27">
        <f>1746.56/1401411*D74</f>
        <v>0.78142180987590359</v>
      </c>
      <c r="H74" s="175">
        <f t="shared" si="9"/>
        <v>1.0754616525772953</v>
      </c>
      <c r="J74" s="32">
        <f t="shared" si="10"/>
        <v>29.403984270139173</v>
      </c>
      <c r="K74" s="32">
        <f t="shared" si="11"/>
        <v>78.142180987590365</v>
      </c>
      <c r="L74" s="32">
        <f t="shared" si="12"/>
        <v>107.54616525772954</v>
      </c>
    </row>
    <row r="75" spans="1:12" ht="25.5">
      <c r="A75" s="173">
        <v>72</v>
      </c>
      <c r="B75" s="25" t="s">
        <v>1563</v>
      </c>
      <c r="C75" s="281">
        <v>59</v>
      </c>
      <c r="D75" s="186">
        <f t="shared" si="8"/>
        <v>649</v>
      </c>
      <c r="E75" s="174"/>
      <c r="F75" s="27">
        <f>657.21/1401411*D75</f>
        <v>0.30435703016459842</v>
      </c>
      <c r="G75" s="27">
        <v>0.8</v>
      </c>
      <c r="H75" s="175">
        <f t="shared" si="9"/>
        <v>1.1043570301645984</v>
      </c>
      <c r="J75" s="32">
        <f t="shared" si="10"/>
        <v>30.435703016459843</v>
      </c>
      <c r="K75" s="32">
        <f t="shared" si="11"/>
        <v>80</v>
      </c>
      <c r="L75" s="32">
        <f t="shared" si="12"/>
        <v>110.43570301645984</v>
      </c>
    </row>
    <row r="76" spans="1:12" ht="25.5">
      <c r="A76" s="173">
        <v>73</v>
      </c>
      <c r="B76" s="25" t="s">
        <v>34</v>
      </c>
      <c r="C76" s="281">
        <v>62</v>
      </c>
      <c r="D76" s="186">
        <f t="shared" si="8"/>
        <v>682</v>
      </c>
      <c r="E76" s="174"/>
      <c r="F76" s="27">
        <v>0.3</v>
      </c>
      <c r="G76" s="27">
        <f>1746.56/1401411*D76</f>
        <v>0.84996758267203543</v>
      </c>
      <c r="H76" s="175">
        <f t="shared" si="9"/>
        <v>1.1499675826720355</v>
      </c>
      <c r="J76" s="32">
        <f t="shared" si="10"/>
        <v>30</v>
      </c>
      <c r="K76" s="32">
        <f t="shared" si="11"/>
        <v>84.996758267203546</v>
      </c>
      <c r="L76" s="32">
        <f t="shared" si="12"/>
        <v>114.99675826720355</v>
      </c>
    </row>
    <row r="77" spans="1:12" ht="25.5">
      <c r="A77" s="173">
        <v>74</v>
      </c>
      <c r="B77" s="25" t="s">
        <v>36</v>
      </c>
      <c r="C77" s="281">
        <v>42</v>
      </c>
      <c r="D77" s="186">
        <f t="shared" si="8"/>
        <v>462</v>
      </c>
      <c r="E77" s="174"/>
      <c r="F77" s="27">
        <v>0.2</v>
      </c>
      <c r="G77" s="27">
        <f>1746.56/1401411*D77</f>
        <v>0.57578449148750788</v>
      </c>
      <c r="H77" s="175">
        <f t="shared" si="9"/>
        <v>0.77578449148750783</v>
      </c>
      <c r="J77" s="32">
        <f t="shared" si="10"/>
        <v>20</v>
      </c>
      <c r="K77" s="32">
        <f t="shared" si="11"/>
        <v>57.578449148750785</v>
      </c>
      <c r="L77" s="32">
        <f t="shared" si="12"/>
        <v>77.578449148750792</v>
      </c>
    </row>
    <row r="78" spans="1:12" ht="25.5">
      <c r="A78" s="173">
        <v>75</v>
      </c>
      <c r="B78" s="25" t="s">
        <v>37</v>
      </c>
      <c r="C78" s="281">
        <v>23</v>
      </c>
      <c r="D78" s="186">
        <f t="shared" si="8"/>
        <v>253</v>
      </c>
      <c r="E78" s="174"/>
      <c r="F78" s="27">
        <f>657.21/1401411*D78</f>
        <v>0.11864765582687735</v>
      </c>
      <c r="G78" s="27">
        <v>0.3</v>
      </c>
      <c r="H78" s="175">
        <f t="shared" si="9"/>
        <v>0.41864765582687735</v>
      </c>
      <c r="J78" s="32">
        <f t="shared" si="10"/>
        <v>11.864765582687735</v>
      </c>
      <c r="K78" s="32">
        <f t="shared" si="11"/>
        <v>30</v>
      </c>
      <c r="L78" s="32">
        <f t="shared" si="12"/>
        <v>41.864765582687738</v>
      </c>
    </row>
    <row r="79" spans="1:12" ht="25.5">
      <c r="A79" s="173">
        <v>76</v>
      </c>
      <c r="B79" s="25" t="s">
        <v>35</v>
      </c>
      <c r="C79" s="281">
        <v>60</v>
      </c>
      <c r="D79" s="186">
        <f t="shared" si="8"/>
        <v>660</v>
      </c>
      <c r="E79" s="174"/>
      <c r="F79" s="27">
        <v>0.3</v>
      </c>
      <c r="G79" s="27">
        <v>0.8</v>
      </c>
      <c r="H79" s="175">
        <f t="shared" si="9"/>
        <v>1.1000000000000001</v>
      </c>
      <c r="J79" s="32">
        <f t="shared" si="10"/>
        <v>30</v>
      </c>
      <c r="K79" s="32">
        <f t="shared" si="11"/>
        <v>80</v>
      </c>
      <c r="L79" s="32">
        <f t="shared" si="12"/>
        <v>110</v>
      </c>
    </row>
    <row r="80" spans="1:12" ht="25.5">
      <c r="A80" s="173">
        <v>77</v>
      </c>
      <c r="B80" s="25" t="s">
        <v>33</v>
      </c>
      <c r="C80" s="281">
        <v>106</v>
      </c>
      <c r="D80" s="186">
        <f t="shared" si="8"/>
        <v>1166</v>
      </c>
      <c r="E80" s="174"/>
      <c r="F80" s="27">
        <f>657.21/1401411*D80</f>
        <v>0.54681093554995652</v>
      </c>
      <c r="G80" s="27">
        <f>1746.56/1401411*D80</f>
        <v>1.4531703832779961</v>
      </c>
      <c r="H80" s="175">
        <f t="shared" si="9"/>
        <v>1.9999813188279525</v>
      </c>
      <c r="J80" s="32">
        <f t="shared" si="10"/>
        <v>54.681093554995655</v>
      </c>
      <c r="K80" s="32">
        <f t="shared" si="11"/>
        <v>145.31703832779959</v>
      </c>
      <c r="L80" s="32">
        <f t="shared" si="12"/>
        <v>199.99813188279524</v>
      </c>
    </row>
    <row r="81" spans="1:12" ht="25.5">
      <c r="A81" s="173">
        <v>78</v>
      </c>
      <c r="B81" s="25" t="s">
        <v>42</v>
      </c>
      <c r="C81" s="281">
        <v>94</v>
      </c>
      <c r="D81" s="186">
        <f t="shared" si="8"/>
        <v>1034</v>
      </c>
      <c r="E81" s="174"/>
      <c r="F81" s="27">
        <v>0.45</v>
      </c>
      <c r="G81" s="27">
        <f>1746.56/1401411*D81</f>
        <v>1.2886605285672796</v>
      </c>
      <c r="H81" s="175">
        <f t="shared" si="9"/>
        <v>1.7386605285672796</v>
      </c>
      <c r="J81" s="32">
        <f t="shared" si="10"/>
        <v>45</v>
      </c>
      <c r="K81" s="32">
        <f t="shared" si="11"/>
        <v>128.86605285672798</v>
      </c>
      <c r="L81" s="32">
        <f t="shared" si="12"/>
        <v>173.86605285672798</v>
      </c>
    </row>
    <row r="82" spans="1:12" ht="25.5">
      <c r="A82" s="173">
        <v>79</v>
      </c>
      <c r="B82" s="25" t="s">
        <v>41</v>
      </c>
      <c r="C82" s="281">
        <v>39</v>
      </c>
      <c r="D82" s="186">
        <f t="shared" si="8"/>
        <v>429</v>
      </c>
      <c r="E82" s="174"/>
      <c r="F82" s="27">
        <f>657.21/1401411*D82</f>
        <v>0.20118515553253116</v>
      </c>
      <c r="G82" s="27">
        <v>0.52</v>
      </c>
      <c r="H82" s="175">
        <f t="shared" si="9"/>
        <v>0.72118515553253115</v>
      </c>
      <c r="J82" s="32">
        <f t="shared" si="10"/>
        <v>20.118515553253115</v>
      </c>
      <c r="K82" s="32">
        <f t="shared" si="11"/>
        <v>52</v>
      </c>
      <c r="L82" s="32">
        <f t="shared" si="12"/>
        <v>72.118515553253118</v>
      </c>
    </row>
    <row r="83" spans="1:12" ht="25.5">
      <c r="A83" s="173">
        <v>80</v>
      </c>
      <c r="B83" s="25" t="s">
        <v>39</v>
      </c>
      <c r="C83" s="281">
        <v>95</v>
      </c>
      <c r="D83" s="186">
        <f t="shared" si="8"/>
        <v>1045</v>
      </c>
      <c r="E83" s="174"/>
      <c r="F83" s="27">
        <v>0.45</v>
      </c>
      <c r="G83" s="27">
        <f>1746.56/1401411*D83</f>
        <v>1.3023696831265059</v>
      </c>
      <c r="H83" s="175">
        <f t="shared" si="9"/>
        <v>1.7523696831265059</v>
      </c>
      <c r="J83" s="32">
        <f t="shared" si="10"/>
        <v>45</v>
      </c>
      <c r="K83" s="32">
        <f t="shared" si="11"/>
        <v>130.23696831265059</v>
      </c>
      <c r="L83" s="32">
        <f t="shared" si="12"/>
        <v>175.23696831265059</v>
      </c>
    </row>
    <row r="84" spans="1:12" ht="25.5">
      <c r="A84" s="173">
        <v>81</v>
      </c>
      <c r="B84" s="25" t="s">
        <v>40</v>
      </c>
      <c r="C84" s="281">
        <v>104</v>
      </c>
      <c r="D84" s="186">
        <f t="shared" si="8"/>
        <v>1144</v>
      </c>
      <c r="E84" s="174"/>
      <c r="F84" s="27">
        <v>0.5</v>
      </c>
      <c r="G84" s="27">
        <f>1746.56/1401411*D84</f>
        <v>1.4257520741595433</v>
      </c>
      <c r="H84" s="175">
        <f t="shared" si="9"/>
        <v>1.9257520741595433</v>
      </c>
      <c r="J84" s="32">
        <f t="shared" si="10"/>
        <v>50</v>
      </c>
      <c r="K84" s="32">
        <f t="shared" si="11"/>
        <v>142.57520741595434</v>
      </c>
      <c r="L84" s="32">
        <f t="shared" si="12"/>
        <v>192.57520741595434</v>
      </c>
    </row>
    <row r="85" spans="1:12" ht="25.5">
      <c r="A85" s="173">
        <v>82</v>
      </c>
      <c r="B85" s="25" t="s">
        <v>43</v>
      </c>
      <c r="C85" s="281">
        <v>250</v>
      </c>
      <c r="D85" s="186">
        <f t="shared" si="8"/>
        <v>2750</v>
      </c>
      <c r="E85" s="174"/>
      <c r="F85" s="27">
        <v>1</v>
      </c>
      <c r="G85" s="27">
        <v>2</v>
      </c>
      <c r="H85" s="175">
        <f t="shared" si="9"/>
        <v>3</v>
      </c>
      <c r="J85" s="32">
        <f t="shared" si="10"/>
        <v>100</v>
      </c>
      <c r="K85" s="32">
        <f t="shared" si="11"/>
        <v>200</v>
      </c>
      <c r="L85" s="32">
        <f t="shared" si="12"/>
        <v>300</v>
      </c>
    </row>
    <row r="86" spans="1:12" ht="25.5">
      <c r="A86" s="173">
        <v>83</v>
      </c>
      <c r="B86" s="25" t="s">
        <v>107</v>
      </c>
      <c r="C86" s="281">
        <v>60</v>
      </c>
      <c r="D86" s="186">
        <f t="shared" si="8"/>
        <v>660</v>
      </c>
      <c r="E86" s="174"/>
      <c r="F86" s="27">
        <v>0.3</v>
      </c>
      <c r="G86" s="27">
        <v>0.8</v>
      </c>
      <c r="H86" s="175">
        <f t="shared" si="9"/>
        <v>1.1000000000000001</v>
      </c>
      <c r="J86" s="32">
        <f t="shared" si="10"/>
        <v>30</v>
      </c>
      <c r="K86" s="32">
        <f t="shared" si="11"/>
        <v>80</v>
      </c>
      <c r="L86" s="32">
        <f t="shared" si="12"/>
        <v>110</v>
      </c>
    </row>
    <row r="87" spans="1:12" ht="25.5">
      <c r="A87" s="173">
        <v>84</v>
      </c>
      <c r="B87" s="25" t="s">
        <v>109</v>
      </c>
      <c r="C87" s="281">
        <v>47</v>
      </c>
      <c r="D87" s="186">
        <f t="shared" si="8"/>
        <v>517</v>
      </c>
      <c r="E87" s="174"/>
      <c r="F87" s="27">
        <f>657.21/1401411*D87</f>
        <v>0.24245390538535808</v>
      </c>
      <c r="G87" s="27">
        <f>1746.56/1401411*D87</f>
        <v>0.64433026428363982</v>
      </c>
      <c r="H87" s="175">
        <f t="shared" si="9"/>
        <v>0.88678416966899787</v>
      </c>
      <c r="J87" s="32">
        <f t="shared" si="10"/>
        <v>24.245390538535808</v>
      </c>
      <c r="K87" s="32">
        <f t="shared" si="11"/>
        <v>64.433026428363988</v>
      </c>
      <c r="L87" s="32">
        <f t="shared" si="12"/>
        <v>88.678416966899789</v>
      </c>
    </row>
    <row r="88" spans="1:12" ht="25.5">
      <c r="A88" s="173">
        <v>85</v>
      </c>
      <c r="B88" s="25" t="s">
        <v>108</v>
      </c>
      <c r="C88" s="281">
        <v>78</v>
      </c>
      <c r="D88" s="186">
        <f t="shared" si="8"/>
        <v>858</v>
      </c>
      <c r="E88" s="174"/>
      <c r="F88" s="27">
        <f>657.21/1401411*D88</f>
        <v>0.40237031106506232</v>
      </c>
      <c r="G88" s="27">
        <v>1</v>
      </c>
      <c r="H88" s="175">
        <f t="shared" si="9"/>
        <v>1.4023703110650623</v>
      </c>
      <c r="J88" s="32">
        <f t="shared" si="10"/>
        <v>40.23703110650623</v>
      </c>
      <c r="K88" s="32">
        <f t="shared" si="11"/>
        <v>100</v>
      </c>
      <c r="L88" s="32">
        <f t="shared" si="12"/>
        <v>140.23703110650624</v>
      </c>
    </row>
    <row r="89" spans="1:12" ht="25.5">
      <c r="A89" s="173">
        <v>86</v>
      </c>
      <c r="B89" s="25" t="s">
        <v>106</v>
      </c>
      <c r="C89" s="281">
        <v>31</v>
      </c>
      <c r="D89" s="186">
        <f t="shared" si="8"/>
        <v>341</v>
      </c>
      <c r="E89" s="174"/>
      <c r="F89" s="27">
        <f>657.21/1401411*D89</f>
        <v>0.15991640567970425</v>
      </c>
      <c r="G89" s="27">
        <f>1746.56/1401411*D89</f>
        <v>0.42498379133601771</v>
      </c>
      <c r="H89" s="175">
        <f t="shared" si="9"/>
        <v>0.58490019701572193</v>
      </c>
      <c r="J89" s="32">
        <f t="shared" si="10"/>
        <v>15.991640567970425</v>
      </c>
      <c r="K89" s="32">
        <f t="shared" si="11"/>
        <v>42.498379133601773</v>
      </c>
      <c r="L89" s="32">
        <f t="shared" si="12"/>
        <v>58.490019701572194</v>
      </c>
    </row>
    <row r="90" spans="1:12" ht="25.5">
      <c r="A90" s="173">
        <v>87</v>
      </c>
      <c r="B90" s="25" t="s">
        <v>77</v>
      </c>
      <c r="C90" s="281">
        <v>18</v>
      </c>
      <c r="D90" s="186">
        <f t="shared" si="8"/>
        <v>198</v>
      </c>
      <c r="E90" s="174"/>
      <c r="F90" s="27">
        <v>0.1</v>
      </c>
      <c r="G90" s="27">
        <f>1746.56/1401411*D90</f>
        <v>0.24676478206607483</v>
      </c>
      <c r="H90" s="175">
        <f t="shared" si="9"/>
        <v>0.34676478206607486</v>
      </c>
      <c r="J90" s="32">
        <f t="shared" si="10"/>
        <v>10</v>
      </c>
      <c r="K90" s="32">
        <f t="shared" si="11"/>
        <v>24.676478206607484</v>
      </c>
      <c r="L90" s="32">
        <f t="shared" si="12"/>
        <v>34.676478206607484</v>
      </c>
    </row>
    <row r="91" spans="1:12" ht="25.5">
      <c r="A91" s="173">
        <v>88</v>
      </c>
      <c r="B91" s="25" t="s">
        <v>103</v>
      </c>
      <c r="C91" s="281">
        <v>124</v>
      </c>
      <c r="D91" s="186">
        <f t="shared" si="8"/>
        <v>1364</v>
      </c>
      <c r="E91" s="174"/>
      <c r="F91" s="27">
        <v>0.6</v>
      </c>
      <c r="G91" s="27">
        <v>1.65</v>
      </c>
      <c r="H91" s="175">
        <f t="shared" si="9"/>
        <v>2.25</v>
      </c>
      <c r="J91" s="32">
        <f t="shared" si="10"/>
        <v>60</v>
      </c>
      <c r="K91" s="32">
        <f t="shared" si="11"/>
        <v>165</v>
      </c>
      <c r="L91" s="32">
        <f t="shared" si="12"/>
        <v>225</v>
      </c>
    </row>
    <row r="92" spans="1:12" ht="25.5">
      <c r="A92" s="173">
        <v>89</v>
      </c>
      <c r="B92" s="25" t="s">
        <v>104</v>
      </c>
      <c r="C92" s="281">
        <v>28</v>
      </c>
      <c r="D92" s="186">
        <f t="shared" si="8"/>
        <v>308</v>
      </c>
      <c r="E92" s="174"/>
      <c r="F92" s="27">
        <v>0.15</v>
      </c>
      <c r="G92" s="27">
        <f>1746.56/1401411*D92</f>
        <v>0.3838563276583386</v>
      </c>
      <c r="H92" s="175">
        <f t="shared" si="9"/>
        <v>0.53385632765833857</v>
      </c>
      <c r="J92" s="32">
        <f t="shared" si="10"/>
        <v>15</v>
      </c>
      <c r="K92" s="32">
        <f t="shared" si="11"/>
        <v>38.385632765833861</v>
      </c>
      <c r="L92" s="32">
        <f t="shared" si="12"/>
        <v>53.385632765833861</v>
      </c>
    </row>
    <row r="93" spans="1:12" ht="25.5">
      <c r="A93" s="173">
        <v>90</v>
      </c>
      <c r="B93" s="25" t="s">
        <v>105</v>
      </c>
      <c r="C93" s="281">
        <v>38</v>
      </c>
      <c r="D93" s="186">
        <f t="shared" si="8"/>
        <v>418</v>
      </c>
      <c r="E93" s="177"/>
      <c r="F93" s="27">
        <f>657.21/1401411*D93</f>
        <v>0.19602656180092781</v>
      </c>
      <c r="G93" s="27">
        <v>0.5</v>
      </c>
      <c r="H93" s="175">
        <f t="shared" si="9"/>
        <v>0.69602656180092781</v>
      </c>
      <c r="J93" s="32">
        <f t="shared" si="10"/>
        <v>19.602656180092779</v>
      </c>
      <c r="K93" s="32">
        <f t="shared" si="11"/>
        <v>50</v>
      </c>
      <c r="L93" s="32">
        <f t="shared" si="12"/>
        <v>69.602656180092779</v>
      </c>
    </row>
    <row r="94" spans="1:12" ht="25.5">
      <c r="A94" s="173">
        <v>91</v>
      </c>
      <c r="B94" s="25" t="s">
        <v>112</v>
      </c>
      <c r="C94" s="281">
        <v>19</v>
      </c>
      <c r="D94" s="186">
        <f t="shared" si="8"/>
        <v>209</v>
      </c>
      <c r="E94" s="174"/>
      <c r="F94" s="27">
        <v>0.1</v>
      </c>
      <c r="G94" s="27">
        <v>0.25</v>
      </c>
      <c r="H94" s="175">
        <f t="shared" si="9"/>
        <v>0.35</v>
      </c>
      <c r="J94" s="32">
        <f t="shared" si="10"/>
        <v>10</v>
      </c>
      <c r="K94" s="32">
        <f t="shared" si="11"/>
        <v>25</v>
      </c>
      <c r="L94" s="32">
        <f t="shared" si="12"/>
        <v>35</v>
      </c>
    </row>
    <row r="95" spans="1:12" ht="25.5">
      <c r="A95" s="173">
        <v>92</v>
      </c>
      <c r="B95" s="25" t="s">
        <v>110</v>
      </c>
      <c r="C95" s="281">
        <v>50</v>
      </c>
      <c r="D95" s="186">
        <f t="shared" si="8"/>
        <v>550</v>
      </c>
      <c r="E95" s="174"/>
      <c r="F95" s="27">
        <v>0.25</v>
      </c>
      <c r="G95" s="27">
        <f>1746.56/1401411*D95</f>
        <v>0.68545772796131899</v>
      </c>
      <c r="H95" s="175">
        <f t="shared" si="9"/>
        <v>0.93545772796131899</v>
      </c>
      <c r="J95" s="32">
        <f t="shared" si="10"/>
        <v>25</v>
      </c>
      <c r="K95" s="32">
        <f t="shared" si="11"/>
        <v>68.545772796131899</v>
      </c>
      <c r="L95" s="32">
        <f t="shared" si="12"/>
        <v>93.545772796131899</v>
      </c>
    </row>
    <row r="96" spans="1:12" ht="25.5">
      <c r="A96" s="173">
        <v>93</v>
      </c>
      <c r="B96" s="25" t="s">
        <v>111</v>
      </c>
      <c r="C96" s="281">
        <v>84</v>
      </c>
      <c r="D96" s="186">
        <f t="shared" si="8"/>
        <v>924</v>
      </c>
      <c r="E96" s="174"/>
      <c r="F96" s="27">
        <v>0.4</v>
      </c>
      <c r="G96" s="27">
        <f>1746.56/1401411*D96</f>
        <v>1.1515689829750158</v>
      </c>
      <c r="H96" s="175">
        <f t="shared" si="9"/>
        <v>1.5515689829750157</v>
      </c>
      <c r="J96" s="32">
        <f t="shared" si="10"/>
        <v>40</v>
      </c>
      <c r="K96" s="32">
        <f t="shared" si="11"/>
        <v>115.15689829750157</v>
      </c>
      <c r="L96" s="32">
        <f t="shared" si="12"/>
        <v>155.15689829750158</v>
      </c>
    </row>
    <row r="97" spans="1:12" ht="25.5">
      <c r="A97" s="173">
        <v>94</v>
      </c>
      <c r="B97" s="25" t="s">
        <v>99</v>
      </c>
      <c r="C97" s="281">
        <v>17</v>
      </c>
      <c r="D97" s="186">
        <f t="shared" si="8"/>
        <v>187</v>
      </c>
      <c r="E97" s="174"/>
      <c r="F97" s="27">
        <v>0.1</v>
      </c>
      <c r="G97" s="27">
        <v>0.25</v>
      </c>
      <c r="H97" s="175">
        <f t="shared" si="9"/>
        <v>0.35</v>
      </c>
      <c r="J97" s="32">
        <f t="shared" si="10"/>
        <v>10</v>
      </c>
      <c r="K97" s="32">
        <f t="shared" si="11"/>
        <v>25</v>
      </c>
      <c r="L97" s="32">
        <f t="shared" si="12"/>
        <v>35</v>
      </c>
    </row>
    <row r="98" spans="1:12" ht="25.5">
      <c r="A98" s="173">
        <v>95</v>
      </c>
      <c r="B98" s="25" t="s">
        <v>100</v>
      </c>
      <c r="C98" s="281">
        <v>76</v>
      </c>
      <c r="D98" s="186">
        <f t="shared" si="8"/>
        <v>836</v>
      </c>
      <c r="E98" s="174"/>
      <c r="F98" s="27">
        <v>0.35</v>
      </c>
      <c r="G98" s="27">
        <v>1</v>
      </c>
      <c r="H98" s="175">
        <f t="shared" si="9"/>
        <v>1.35</v>
      </c>
      <c r="J98" s="32">
        <f t="shared" si="10"/>
        <v>35</v>
      </c>
      <c r="K98" s="32">
        <f t="shared" si="11"/>
        <v>100</v>
      </c>
      <c r="L98" s="32">
        <f t="shared" si="12"/>
        <v>135</v>
      </c>
    </row>
    <row r="99" spans="1:12" ht="25.5">
      <c r="A99" s="173">
        <v>96</v>
      </c>
      <c r="B99" s="25" t="s">
        <v>102</v>
      </c>
      <c r="C99" s="281">
        <v>36</v>
      </c>
      <c r="D99" s="186">
        <f t="shared" si="8"/>
        <v>396</v>
      </c>
      <c r="E99" s="174"/>
      <c r="F99" s="27">
        <f>657.21/1401411*D99</f>
        <v>0.18570937433772108</v>
      </c>
      <c r="G99" s="27">
        <v>0.5</v>
      </c>
      <c r="H99" s="175">
        <f t="shared" si="9"/>
        <v>0.68570937433772106</v>
      </c>
      <c r="J99" s="32">
        <f t="shared" si="10"/>
        <v>18.570937433772109</v>
      </c>
      <c r="K99" s="32">
        <f t="shared" si="11"/>
        <v>50</v>
      </c>
      <c r="L99" s="32">
        <f t="shared" si="12"/>
        <v>68.570937433772116</v>
      </c>
    </row>
    <row r="100" spans="1:12" ht="25.5">
      <c r="A100" s="173">
        <v>97</v>
      </c>
      <c r="B100" s="25" t="s">
        <v>98</v>
      </c>
      <c r="C100" s="281">
        <v>52</v>
      </c>
      <c r="D100" s="186">
        <f t="shared" ref="D100:D131" si="13">C100*55/100*20</f>
        <v>572</v>
      </c>
      <c r="E100" s="174"/>
      <c r="F100" s="27">
        <v>0.25</v>
      </c>
      <c r="G100" s="27">
        <v>0.7</v>
      </c>
      <c r="H100" s="175">
        <f t="shared" ref="H100:H131" si="14">F100+G100</f>
        <v>0.95</v>
      </c>
      <c r="J100" s="32">
        <f t="shared" si="10"/>
        <v>25</v>
      </c>
      <c r="K100" s="32">
        <f t="shared" si="11"/>
        <v>70</v>
      </c>
      <c r="L100" s="32">
        <f t="shared" si="12"/>
        <v>95</v>
      </c>
    </row>
    <row r="101" spans="1:12" ht="25.5">
      <c r="A101" s="173">
        <v>98</v>
      </c>
      <c r="B101" s="25" t="s">
        <v>101</v>
      </c>
      <c r="C101" s="281">
        <v>19</v>
      </c>
      <c r="D101" s="186">
        <f t="shared" si="13"/>
        <v>209</v>
      </c>
      <c r="E101" s="174"/>
      <c r="F101" s="27">
        <v>0.1</v>
      </c>
      <c r="G101" s="27">
        <v>0.25</v>
      </c>
      <c r="H101" s="175">
        <f t="shared" si="14"/>
        <v>0.35</v>
      </c>
      <c r="J101" s="32">
        <f t="shared" si="10"/>
        <v>10</v>
      </c>
      <c r="K101" s="32">
        <f t="shared" si="11"/>
        <v>25</v>
      </c>
      <c r="L101" s="32">
        <f t="shared" si="12"/>
        <v>35</v>
      </c>
    </row>
    <row r="102" spans="1:12" ht="25.5">
      <c r="A102" s="173">
        <v>99</v>
      </c>
      <c r="B102" s="282" t="s">
        <v>97</v>
      </c>
      <c r="C102" s="281">
        <v>126</v>
      </c>
      <c r="D102" s="186">
        <f t="shared" si="13"/>
        <v>1386</v>
      </c>
      <c r="E102" s="174"/>
      <c r="F102" s="27">
        <f>657.21/1401411*D102</f>
        <v>0.64998281018202375</v>
      </c>
      <c r="G102" s="27">
        <v>1.65</v>
      </c>
      <c r="H102" s="175">
        <f t="shared" si="14"/>
        <v>2.2999828101820237</v>
      </c>
      <c r="J102" s="32">
        <f t="shared" si="10"/>
        <v>64.998281018202377</v>
      </c>
      <c r="K102" s="32">
        <f t="shared" si="11"/>
        <v>165</v>
      </c>
      <c r="L102" s="32">
        <f t="shared" si="12"/>
        <v>229.99828101820236</v>
      </c>
    </row>
    <row r="103" spans="1:12" ht="25.5">
      <c r="A103" s="173">
        <v>100</v>
      </c>
      <c r="B103" s="25" t="s">
        <v>1564</v>
      </c>
      <c r="C103" s="281">
        <v>35</v>
      </c>
      <c r="D103" s="186">
        <f t="shared" si="13"/>
        <v>385</v>
      </c>
      <c r="E103" s="174"/>
      <c r="F103" s="27">
        <f>657.21/1401411*D103</f>
        <v>0.18055078060611771</v>
      </c>
      <c r="G103" s="27">
        <f>1746.56/1401411*D103</f>
        <v>0.47982040957292327</v>
      </c>
      <c r="H103" s="175">
        <f t="shared" si="14"/>
        <v>0.660371190179041</v>
      </c>
      <c r="J103" s="32">
        <f t="shared" si="10"/>
        <v>18.05507806061177</v>
      </c>
      <c r="K103" s="32">
        <f t="shared" si="11"/>
        <v>47.982040957292327</v>
      </c>
      <c r="L103" s="32">
        <f t="shared" si="12"/>
        <v>66.037119017904104</v>
      </c>
    </row>
    <row r="104" spans="1:12" ht="25.5">
      <c r="A104" s="173">
        <v>101</v>
      </c>
      <c r="B104" s="25" t="s">
        <v>121</v>
      </c>
      <c r="C104" s="281">
        <v>23</v>
      </c>
      <c r="D104" s="186">
        <f t="shared" si="13"/>
        <v>253</v>
      </c>
      <c r="E104" s="174"/>
      <c r="F104" s="27">
        <f>657.21/1401411*D104</f>
        <v>0.11864765582687735</v>
      </c>
      <c r="G104" s="27">
        <v>0.3</v>
      </c>
      <c r="H104" s="175">
        <f t="shared" si="14"/>
        <v>0.41864765582687735</v>
      </c>
      <c r="J104" s="32">
        <f t="shared" si="10"/>
        <v>11.864765582687735</v>
      </c>
      <c r="K104" s="32">
        <f t="shared" si="11"/>
        <v>30</v>
      </c>
      <c r="L104" s="32">
        <f t="shared" si="12"/>
        <v>41.864765582687738</v>
      </c>
    </row>
    <row r="105" spans="1:12" ht="25.5">
      <c r="A105" s="173">
        <v>102</v>
      </c>
      <c r="B105" s="25" t="s">
        <v>120</v>
      </c>
      <c r="C105" s="281">
        <v>30</v>
      </c>
      <c r="D105" s="186">
        <f t="shared" si="13"/>
        <v>330</v>
      </c>
      <c r="E105" s="174"/>
      <c r="F105" s="27">
        <f>657.21/1401411*D105</f>
        <v>0.1547578119481009</v>
      </c>
      <c r="G105" s="27">
        <v>0.4</v>
      </c>
      <c r="H105" s="175">
        <f t="shared" si="14"/>
        <v>0.55475781194810092</v>
      </c>
      <c r="J105" s="32">
        <f t="shared" si="10"/>
        <v>15.475781194810089</v>
      </c>
      <c r="K105" s="32">
        <f t="shared" si="11"/>
        <v>40</v>
      </c>
      <c r="L105" s="32">
        <f t="shared" si="12"/>
        <v>55.475781194810089</v>
      </c>
    </row>
    <row r="106" spans="1:12" ht="25.5">
      <c r="A106" s="173">
        <v>103</v>
      </c>
      <c r="B106" s="25" t="s">
        <v>119</v>
      </c>
      <c r="C106" s="281">
        <v>43</v>
      </c>
      <c r="D106" s="186">
        <f t="shared" si="13"/>
        <v>473</v>
      </c>
      <c r="E106" s="174"/>
      <c r="F106" s="27">
        <v>0.2</v>
      </c>
      <c r="G106" s="27">
        <f>1746.56/1401411*D106</f>
        <v>0.58949364604673427</v>
      </c>
      <c r="H106" s="175">
        <f t="shared" si="14"/>
        <v>0.78949364604673433</v>
      </c>
      <c r="J106" s="32">
        <f t="shared" si="10"/>
        <v>20</v>
      </c>
      <c r="K106" s="32">
        <f t="shared" si="11"/>
        <v>58.949364604673427</v>
      </c>
      <c r="L106" s="32">
        <f t="shared" si="12"/>
        <v>78.949364604673434</v>
      </c>
    </row>
    <row r="107" spans="1:12" ht="25.5">
      <c r="A107" s="173">
        <v>104</v>
      </c>
      <c r="B107" s="25" t="s">
        <v>114</v>
      </c>
      <c r="C107" s="281">
        <v>52</v>
      </c>
      <c r="D107" s="186">
        <f t="shared" si="13"/>
        <v>572</v>
      </c>
      <c r="E107" s="174"/>
      <c r="F107" s="27">
        <v>0.25</v>
      </c>
      <c r="G107" s="27">
        <v>0.7</v>
      </c>
      <c r="H107" s="175">
        <f t="shared" si="14"/>
        <v>0.95</v>
      </c>
      <c r="J107" s="32">
        <f t="shared" si="10"/>
        <v>25</v>
      </c>
      <c r="K107" s="32">
        <f t="shared" si="11"/>
        <v>70</v>
      </c>
      <c r="L107" s="32">
        <f t="shared" si="12"/>
        <v>95</v>
      </c>
    </row>
    <row r="108" spans="1:12" ht="25.5">
      <c r="A108" s="173">
        <v>105</v>
      </c>
      <c r="B108" s="25" t="s">
        <v>1565</v>
      </c>
      <c r="C108" s="281">
        <v>49</v>
      </c>
      <c r="D108" s="186">
        <f t="shared" si="13"/>
        <v>539</v>
      </c>
      <c r="E108" s="174"/>
      <c r="F108" s="27">
        <f>657.21/1401411*D108</f>
        <v>0.2527710928485648</v>
      </c>
      <c r="G108" s="27">
        <f>1746.56/1401411*D108</f>
        <v>0.6717485734020926</v>
      </c>
      <c r="H108" s="175">
        <f t="shared" si="14"/>
        <v>0.9245196662506574</v>
      </c>
      <c r="J108" s="32">
        <f t="shared" si="10"/>
        <v>25.277109284856479</v>
      </c>
      <c r="K108" s="32">
        <f t="shared" si="11"/>
        <v>67.174857340209257</v>
      </c>
      <c r="L108" s="32">
        <f t="shared" si="12"/>
        <v>92.451966625065737</v>
      </c>
    </row>
    <row r="109" spans="1:12" ht="25.5">
      <c r="A109" s="173">
        <v>106</v>
      </c>
      <c r="B109" s="25" t="s">
        <v>113</v>
      </c>
      <c r="C109" s="281">
        <v>74</v>
      </c>
      <c r="D109" s="186">
        <f t="shared" si="13"/>
        <v>814</v>
      </c>
      <c r="E109" s="174"/>
      <c r="F109" s="27">
        <v>0.35</v>
      </c>
      <c r="G109" s="27">
        <v>1</v>
      </c>
      <c r="H109" s="175">
        <f t="shared" si="14"/>
        <v>1.35</v>
      </c>
      <c r="J109" s="32">
        <f t="shared" si="10"/>
        <v>35</v>
      </c>
      <c r="K109" s="32">
        <f t="shared" si="11"/>
        <v>100</v>
      </c>
      <c r="L109" s="32">
        <f t="shared" si="12"/>
        <v>135</v>
      </c>
    </row>
    <row r="110" spans="1:12" ht="25.5">
      <c r="A110" s="173">
        <v>107</v>
      </c>
      <c r="B110" s="25" t="s">
        <v>116</v>
      </c>
      <c r="C110" s="281">
        <v>55</v>
      </c>
      <c r="D110" s="186">
        <f t="shared" si="13"/>
        <v>605</v>
      </c>
      <c r="E110" s="174"/>
      <c r="F110" s="27">
        <v>0.25</v>
      </c>
      <c r="G110" s="27">
        <f>1746.56/1401411*D110</f>
        <v>0.75400350075745082</v>
      </c>
      <c r="H110" s="175">
        <f t="shared" si="14"/>
        <v>1.0040035007574508</v>
      </c>
      <c r="J110" s="32">
        <f t="shared" si="10"/>
        <v>25</v>
      </c>
      <c r="K110" s="32">
        <f t="shared" si="11"/>
        <v>75.400350075745081</v>
      </c>
      <c r="L110" s="32">
        <f t="shared" si="12"/>
        <v>100.40035007574508</v>
      </c>
    </row>
    <row r="111" spans="1:12" ht="25.5">
      <c r="A111" s="173">
        <v>108</v>
      </c>
      <c r="B111" s="25" t="s">
        <v>115</v>
      </c>
      <c r="C111" s="281">
        <v>68</v>
      </c>
      <c r="D111" s="186">
        <f t="shared" si="13"/>
        <v>748</v>
      </c>
      <c r="E111" s="174"/>
      <c r="F111" s="27">
        <f>657.21/1401411*D111</f>
        <v>0.35078437374902871</v>
      </c>
      <c r="G111" s="27">
        <f>1746.56/1401411*D111</f>
        <v>0.93222251002739376</v>
      </c>
      <c r="H111" s="175">
        <f t="shared" si="14"/>
        <v>1.2830068837764226</v>
      </c>
      <c r="J111" s="32">
        <f t="shared" si="10"/>
        <v>35.078437374902869</v>
      </c>
      <c r="K111" s="32">
        <f t="shared" si="11"/>
        <v>93.22225100273937</v>
      </c>
      <c r="L111" s="32">
        <f t="shared" si="12"/>
        <v>128.30068837764225</v>
      </c>
    </row>
    <row r="112" spans="1:12" ht="25.5">
      <c r="A112" s="173">
        <v>109</v>
      </c>
      <c r="B112" s="25" t="s">
        <v>118</v>
      </c>
      <c r="C112" s="281">
        <v>37</v>
      </c>
      <c r="D112" s="186">
        <f t="shared" si="13"/>
        <v>407</v>
      </c>
      <c r="E112" s="174"/>
      <c r="F112" s="27">
        <f>657.21/1401411*D112</f>
        <v>0.19086796806932443</v>
      </c>
      <c r="G112" s="27">
        <v>0.5</v>
      </c>
      <c r="H112" s="175">
        <f t="shared" si="14"/>
        <v>0.69086796806932438</v>
      </c>
      <c r="J112" s="32">
        <f t="shared" si="10"/>
        <v>19.086796806932444</v>
      </c>
      <c r="K112" s="32">
        <f t="shared" si="11"/>
        <v>50</v>
      </c>
      <c r="L112" s="32">
        <f t="shared" si="12"/>
        <v>69.086796806932441</v>
      </c>
    </row>
    <row r="113" spans="1:12" ht="25.5">
      <c r="A113" s="173">
        <v>110</v>
      </c>
      <c r="B113" s="25" t="s">
        <v>117</v>
      </c>
      <c r="C113" s="281">
        <v>140</v>
      </c>
      <c r="D113" s="186">
        <f t="shared" si="13"/>
        <v>1540</v>
      </c>
      <c r="E113" s="174"/>
      <c r="F113" s="27">
        <v>0.65</v>
      </c>
      <c r="G113" s="27">
        <v>1.7</v>
      </c>
      <c r="H113" s="175">
        <f t="shared" si="14"/>
        <v>2.35</v>
      </c>
      <c r="J113" s="32">
        <f t="shared" si="10"/>
        <v>65</v>
      </c>
      <c r="K113" s="32">
        <f t="shared" si="11"/>
        <v>170</v>
      </c>
      <c r="L113" s="32">
        <f t="shared" si="12"/>
        <v>235</v>
      </c>
    </row>
    <row r="114" spans="1:12" ht="25.5">
      <c r="A114" s="173">
        <v>111</v>
      </c>
      <c r="B114" s="25" t="s">
        <v>31</v>
      </c>
      <c r="C114" s="281">
        <v>41</v>
      </c>
      <c r="D114" s="186">
        <f t="shared" si="13"/>
        <v>451</v>
      </c>
      <c r="E114" s="174"/>
      <c r="F114" s="27">
        <v>0.2</v>
      </c>
      <c r="G114" s="27">
        <f t="shared" ref="G114:G121" si="15">1746.56/1401411*D114</f>
        <v>0.56207533692828149</v>
      </c>
      <c r="H114" s="175">
        <f t="shared" si="14"/>
        <v>0.76207533692828155</v>
      </c>
      <c r="J114" s="32">
        <f t="shared" si="10"/>
        <v>20</v>
      </c>
      <c r="K114" s="32">
        <f t="shared" si="11"/>
        <v>56.20753369282815</v>
      </c>
      <c r="L114" s="32">
        <f t="shared" si="12"/>
        <v>76.20753369282815</v>
      </c>
    </row>
    <row r="115" spans="1:12" ht="25.5">
      <c r="A115" s="173">
        <v>112</v>
      </c>
      <c r="B115" s="25" t="s">
        <v>32</v>
      </c>
      <c r="C115" s="281">
        <v>46</v>
      </c>
      <c r="D115" s="186">
        <f t="shared" si="13"/>
        <v>506</v>
      </c>
      <c r="E115" s="174"/>
      <c r="F115" s="27">
        <f>657.21/1401411*D115</f>
        <v>0.2372953116537547</v>
      </c>
      <c r="G115" s="27">
        <f t="shared" si="15"/>
        <v>0.63062110972441343</v>
      </c>
      <c r="H115" s="175">
        <f t="shared" si="14"/>
        <v>0.86791642137816816</v>
      </c>
      <c r="J115" s="32">
        <f t="shared" si="10"/>
        <v>23.729531165375469</v>
      </c>
      <c r="K115" s="32">
        <f t="shared" si="11"/>
        <v>63.062110972441346</v>
      </c>
      <c r="L115" s="32">
        <f t="shared" si="12"/>
        <v>86.791642137816808</v>
      </c>
    </row>
    <row r="116" spans="1:12" ht="25.5">
      <c r="A116" s="173">
        <v>113</v>
      </c>
      <c r="B116" s="25" t="s">
        <v>27</v>
      </c>
      <c r="C116" s="281">
        <v>116</v>
      </c>
      <c r="D116" s="186">
        <f t="shared" si="13"/>
        <v>1276</v>
      </c>
      <c r="E116" s="174"/>
      <c r="F116" s="27">
        <f>657.21/1401411*D116</f>
        <v>0.59839687286599008</v>
      </c>
      <c r="G116" s="27">
        <f t="shared" si="15"/>
        <v>1.59026192887026</v>
      </c>
      <c r="H116" s="175">
        <f t="shared" si="14"/>
        <v>2.18865880173625</v>
      </c>
      <c r="J116" s="32">
        <f t="shared" si="10"/>
        <v>59.839687286599009</v>
      </c>
      <c r="K116" s="32">
        <f t="shared" si="11"/>
        <v>159.02619288702599</v>
      </c>
      <c r="L116" s="32">
        <f t="shared" si="12"/>
        <v>218.86588017362499</v>
      </c>
    </row>
    <row r="117" spans="1:12" ht="25.5">
      <c r="A117" s="173">
        <v>114</v>
      </c>
      <c r="B117" s="25" t="s">
        <v>28</v>
      </c>
      <c r="C117" s="281">
        <v>71</v>
      </c>
      <c r="D117" s="186">
        <f t="shared" si="13"/>
        <v>781</v>
      </c>
      <c r="E117" s="174"/>
      <c r="F117" s="27">
        <v>0.35</v>
      </c>
      <c r="G117" s="27">
        <f t="shared" si="15"/>
        <v>0.97334997370507292</v>
      </c>
      <c r="H117" s="175">
        <f t="shared" si="14"/>
        <v>1.3233499737050729</v>
      </c>
      <c r="J117" s="32">
        <f t="shared" si="10"/>
        <v>35</v>
      </c>
      <c r="K117" s="32">
        <f t="shared" si="11"/>
        <v>97.334997370507295</v>
      </c>
      <c r="L117" s="32">
        <f t="shared" si="12"/>
        <v>132.3349973705073</v>
      </c>
    </row>
    <row r="118" spans="1:12" ht="25.5">
      <c r="A118" s="173">
        <v>115</v>
      </c>
      <c r="B118" s="25" t="s">
        <v>29</v>
      </c>
      <c r="C118" s="281">
        <v>33</v>
      </c>
      <c r="D118" s="186">
        <f t="shared" si="13"/>
        <v>363</v>
      </c>
      <c r="E118" s="174"/>
      <c r="F118" s="27">
        <f>657.21/1401411*D118</f>
        <v>0.17023359314291098</v>
      </c>
      <c r="G118" s="27">
        <f t="shared" si="15"/>
        <v>0.45240210045447049</v>
      </c>
      <c r="H118" s="175">
        <f t="shared" si="14"/>
        <v>0.62263569359738147</v>
      </c>
      <c r="J118" s="32">
        <f t="shared" si="10"/>
        <v>17.023359314291099</v>
      </c>
      <c r="K118" s="32">
        <f t="shared" si="11"/>
        <v>45.24021004544705</v>
      </c>
      <c r="L118" s="32">
        <f t="shared" si="12"/>
        <v>62.263569359738149</v>
      </c>
    </row>
    <row r="119" spans="1:12" ht="25.5">
      <c r="A119" s="173">
        <v>116</v>
      </c>
      <c r="B119" s="25" t="s">
        <v>30</v>
      </c>
      <c r="C119" s="281">
        <v>56</v>
      </c>
      <c r="D119" s="186">
        <f t="shared" si="13"/>
        <v>616</v>
      </c>
      <c r="E119" s="174"/>
      <c r="F119" s="27">
        <f>657.21/1401411*D119</f>
        <v>0.28888124896978834</v>
      </c>
      <c r="G119" s="27">
        <f t="shared" si="15"/>
        <v>0.76771265531667721</v>
      </c>
      <c r="H119" s="175">
        <f t="shared" si="14"/>
        <v>1.0565939042864656</v>
      </c>
      <c r="J119" s="32">
        <f t="shared" si="10"/>
        <v>28.888124896978834</v>
      </c>
      <c r="K119" s="32">
        <f t="shared" si="11"/>
        <v>76.771265531667723</v>
      </c>
      <c r="L119" s="32">
        <f t="shared" si="12"/>
        <v>105.65939042864656</v>
      </c>
    </row>
    <row r="120" spans="1:12" ht="25.5">
      <c r="A120" s="173">
        <v>117</v>
      </c>
      <c r="B120" s="25" t="s">
        <v>22</v>
      </c>
      <c r="C120" s="281">
        <v>65</v>
      </c>
      <c r="D120" s="186">
        <f t="shared" si="13"/>
        <v>715</v>
      </c>
      <c r="E120" s="174"/>
      <c r="F120" s="27">
        <v>0.34</v>
      </c>
      <c r="G120" s="27">
        <f t="shared" si="15"/>
        <v>0.89109504634971459</v>
      </c>
      <c r="H120" s="175">
        <f t="shared" si="14"/>
        <v>1.2310950463497146</v>
      </c>
      <c r="J120" s="32">
        <f t="shared" si="10"/>
        <v>34</v>
      </c>
      <c r="K120" s="32">
        <f t="shared" si="11"/>
        <v>89.109504634971458</v>
      </c>
      <c r="L120" s="32">
        <f t="shared" si="12"/>
        <v>123.10950463497146</v>
      </c>
    </row>
    <row r="121" spans="1:12" ht="25.5">
      <c r="A121" s="173">
        <v>118</v>
      </c>
      <c r="B121" s="25" t="s">
        <v>23</v>
      </c>
      <c r="C121" s="281">
        <v>54</v>
      </c>
      <c r="D121" s="186">
        <f t="shared" si="13"/>
        <v>594</v>
      </c>
      <c r="E121" s="174"/>
      <c r="F121" s="27">
        <v>0.25</v>
      </c>
      <c r="G121" s="27">
        <f t="shared" si="15"/>
        <v>0.74029434619822443</v>
      </c>
      <c r="H121" s="175">
        <f t="shared" si="14"/>
        <v>0.99029434619822443</v>
      </c>
      <c r="J121" s="32">
        <f t="shared" si="10"/>
        <v>25</v>
      </c>
      <c r="K121" s="32">
        <f t="shared" si="11"/>
        <v>74.029434619822439</v>
      </c>
      <c r="L121" s="32">
        <f t="shared" si="12"/>
        <v>99.029434619822439</v>
      </c>
    </row>
    <row r="122" spans="1:12" ht="25.5">
      <c r="A122" s="173">
        <v>119</v>
      </c>
      <c r="B122" s="25" t="s">
        <v>24</v>
      </c>
      <c r="C122" s="281">
        <v>38</v>
      </c>
      <c r="D122" s="186">
        <f t="shared" si="13"/>
        <v>418</v>
      </c>
      <c r="E122" s="174"/>
      <c r="F122" s="27">
        <f>657.21/1401411*D122</f>
        <v>0.19602656180092781</v>
      </c>
      <c r="G122" s="27">
        <v>0.5</v>
      </c>
      <c r="H122" s="175">
        <f t="shared" si="14"/>
        <v>0.69602656180092781</v>
      </c>
      <c r="J122" s="32">
        <f t="shared" si="10"/>
        <v>19.602656180092779</v>
      </c>
      <c r="K122" s="32">
        <f t="shared" si="11"/>
        <v>50</v>
      </c>
      <c r="L122" s="32">
        <f t="shared" si="12"/>
        <v>69.602656180092779</v>
      </c>
    </row>
    <row r="123" spans="1:12" ht="25.5">
      <c r="A123" s="173">
        <v>120</v>
      </c>
      <c r="B123" s="25" t="s">
        <v>21</v>
      </c>
      <c r="C123" s="281">
        <v>68</v>
      </c>
      <c r="D123" s="186">
        <f t="shared" si="13"/>
        <v>748</v>
      </c>
      <c r="E123" s="174"/>
      <c r="F123" s="27">
        <f>657.21/1401411*D123</f>
        <v>0.35078437374902871</v>
      </c>
      <c r="G123" s="27">
        <f>1746.56/1401411*D123</f>
        <v>0.93222251002739376</v>
      </c>
      <c r="H123" s="175">
        <f t="shared" si="14"/>
        <v>1.2830068837764226</v>
      </c>
      <c r="J123" s="32">
        <f t="shared" si="10"/>
        <v>35.078437374902869</v>
      </c>
      <c r="K123" s="32">
        <f t="shared" si="11"/>
        <v>93.22225100273937</v>
      </c>
      <c r="L123" s="32">
        <f t="shared" si="12"/>
        <v>128.30068837764225</v>
      </c>
    </row>
    <row r="124" spans="1:12" ht="25.5">
      <c r="A124" s="173">
        <v>121</v>
      </c>
      <c r="B124" s="25" t="s">
        <v>20</v>
      </c>
      <c r="C124" s="281">
        <v>114</v>
      </c>
      <c r="D124" s="186">
        <f t="shared" si="13"/>
        <v>1254</v>
      </c>
      <c r="E124" s="174"/>
      <c r="F124" s="27">
        <v>0.55000000000000004</v>
      </c>
      <c r="G124" s="27">
        <f>1746.56/1401411*D124</f>
        <v>1.5628436197518072</v>
      </c>
      <c r="H124" s="175">
        <f t="shared" si="14"/>
        <v>2.112843619751807</v>
      </c>
      <c r="J124" s="32">
        <f t="shared" si="10"/>
        <v>55.000000000000007</v>
      </c>
      <c r="K124" s="32">
        <f t="shared" si="11"/>
        <v>156.28436197518073</v>
      </c>
      <c r="L124" s="32">
        <f t="shared" si="12"/>
        <v>211.28436197518073</v>
      </c>
    </row>
    <row r="125" spans="1:12" ht="25.5">
      <c r="A125" s="173">
        <v>122</v>
      </c>
      <c r="B125" s="282" t="s">
        <v>19</v>
      </c>
      <c r="C125" s="281">
        <v>171</v>
      </c>
      <c r="D125" s="186">
        <f t="shared" si="13"/>
        <v>1881</v>
      </c>
      <c r="E125" s="174"/>
      <c r="F125" s="27">
        <v>0.8</v>
      </c>
      <c r="G125" s="27">
        <v>1.8</v>
      </c>
      <c r="H125" s="175">
        <f t="shared" si="14"/>
        <v>2.6</v>
      </c>
      <c r="J125" s="32">
        <f t="shared" si="10"/>
        <v>80</v>
      </c>
      <c r="K125" s="32">
        <f t="shared" si="11"/>
        <v>180</v>
      </c>
      <c r="L125" s="32">
        <f t="shared" si="12"/>
        <v>260</v>
      </c>
    </row>
    <row r="126" spans="1:12" ht="25.5">
      <c r="A126" s="173">
        <v>123</v>
      </c>
      <c r="B126" s="25" t="s">
        <v>26</v>
      </c>
      <c r="C126" s="281">
        <v>81</v>
      </c>
      <c r="D126" s="186">
        <f t="shared" si="13"/>
        <v>891</v>
      </c>
      <c r="E126" s="174"/>
      <c r="F126" s="27">
        <v>0.4</v>
      </c>
      <c r="G126" s="27">
        <v>1</v>
      </c>
      <c r="H126" s="175">
        <f t="shared" si="14"/>
        <v>1.4</v>
      </c>
      <c r="J126" s="32">
        <f t="shared" si="10"/>
        <v>40</v>
      </c>
      <c r="K126" s="32">
        <f t="shared" si="11"/>
        <v>100</v>
      </c>
      <c r="L126" s="32">
        <f t="shared" si="12"/>
        <v>140</v>
      </c>
    </row>
    <row r="127" spans="1:12" ht="25.5">
      <c r="A127" s="173">
        <v>124</v>
      </c>
      <c r="B127" s="25" t="s">
        <v>25</v>
      </c>
      <c r="C127" s="281">
        <v>98</v>
      </c>
      <c r="D127" s="186">
        <f t="shared" si="13"/>
        <v>1078</v>
      </c>
      <c r="E127" s="174"/>
      <c r="F127" s="27">
        <v>0.5</v>
      </c>
      <c r="G127" s="27">
        <f>1746.56/1401411*D127</f>
        <v>1.3434971468041852</v>
      </c>
      <c r="H127" s="175">
        <f t="shared" si="14"/>
        <v>1.8434971468041852</v>
      </c>
      <c r="J127" s="32">
        <f t="shared" si="10"/>
        <v>50</v>
      </c>
      <c r="K127" s="32">
        <f t="shared" si="11"/>
        <v>134.34971468041851</v>
      </c>
      <c r="L127" s="32">
        <f t="shared" si="12"/>
        <v>184.34971468041851</v>
      </c>
    </row>
    <row r="128" spans="1:12" ht="25.5">
      <c r="A128" s="173">
        <v>125</v>
      </c>
      <c r="B128" s="25" t="s">
        <v>122</v>
      </c>
      <c r="C128" s="281">
        <v>92</v>
      </c>
      <c r="D128" s="186">
        <f t="shared" si="13"/>
        <v>1012</v>
      </c>
      <c r="E128" s="174"/>
      <c r="F128" s="27">
        <v>0.45</v>
      </c>
      <c r="G128" s="27">
        <f>1746.56/1401411*D128</f>
        <v>1.2612422194488269</v>
      </c>
      <c r="H128" s="175">
        <f t="shared" si="14"/>
        <v>1.7112422194488268</v>
      </c>
      <c r="J128" s="32">
        <f t="shared" si="10"/>
        <v>45</v>
      </c>
      <c r="K128" s="32">
        <f t="shared" si="11"/>
        <v>126.12422194488269</v>
      </c>
      <c r="L128" s="32">
        <f t="shared" si="12"/>
        <v>171.12422194488269</v>
      </c>
    </row>
    <row r="129" spans="1:12" ht="25.5">
      <c r="A129" s="173">
        <v>126</v>
      </c>
      <c r="B129" s="25" t="s">
        <v>123</v>
      </c>
      <c r="C129" s="281">
        <v>65</v>
      </c>
      <c r="D129" s="186">
        <f t="shared" si="13"/>
        <v>715</v>
      </c>
      <c r="E129" s="174"/>
      <c r="F129" s="27">
        <f>657.21/1401411*D129</f>
        <v>0.33530859255421863</v>
      </c>
      <c r="G129" s="27">
        <f>1746.56/1401411*D129</f>
        <v>0.89109504634971459</v>
      </c>
      <c r="H129" s="175">
        <f t="shared" si="14"/>
        <v>1.2264036389039332</v>
      </c>
      <c r="J129" s="32">
        <f t="shared" si="10"/>
        <v>33.530859255421866</v>
      </c>
      <c r="K129" s="32">
        <f t="shared" si="11"/>
        <v>89.109504634971458</v>
      </c>
      <c r="L129" s="32">
        <f t="shared" si="12"/>
        <v>122.64036389039333</v>
      </c>
    </row>
    <row r="130" spans="1:12" ht="25.5">
      <c r="A130" s="173">
        <v>127</v>
      </c>
      <c r="B130" s="25" t="s">
        <v>47</v>
      </c>
      <c r="C130" s="281">
        <v>68</v>
      </c>
      <c r="D130" s="186">
        <f t="shared" si="13"/>
        <v>748</v>
      </c>
      <c r="E130" s="174"/>
      <c r="F130" s="27">
        <f>657.21/1401411*D130</f>
        <v>0.35078437374902871</v>
      </c>
      <c r="G130" s="27">
        <f>1746.56/1401411*D130</f>
        <v>0.93222251002739376</v>
      </c>
      <c r="H130" s="175">
        <f t="shared" si="14"/>
        <v>1.2830068837764226</v>
      </c>
      <c r="J130" s="32">
        <f t="shared" si="10"/>
        <v>35.078437374902869</v>
      </c>
      <c r="K130" s="32">
        <f t="shared" si="11"/>
        <v>93.22225100273937</v>
      </c>
      <c r="L130" s="32">
        <f t="shared" si="12"/>
        <v>128.30068837764225</v>
      </c>
    </row>
    <row r="131" spans="1:12" ht="25.5">
      <c r="A131" s="173">
        <v>128</v>
      </c>
      <c r="B131" s="25" t="s">
        <v>1566</v>
      </c>
      <c r="C131" s="281">
        <v>29</v>
      </c>
      <c r="D131" s="186">
        <f t="shared" si="13"/>
        <v>319</v>
      </c>
      <c r="E131" s="174"/>
      <c r="F131" s="27">
        <f>657.21/1401411*D131</f>
        <v>0.14959921821649752</v>
      </c>
      <c r="G131" s="27">
        <f>1746.56/1401411*D131</f>
        <v>0.39756548221756499</v>
      </c>
      <c r="H131" s="175">
        <f t="shared" si="14"/>
        <v>0.54716470043406251</v>
      </c>
      <c r="J131" s="32">
        <f t="shared" si="10"/>
        <v>14.959921821649752</v>
      </c>
      <c r="K131" s="32">
        <f t="shared" si="11"/>
        <v>39.756548221756496</v>
      </c>
      <c r="L131" s="32">
        <f t="shared" si="12"/>
        <v>54.716470043406247</v>
      </c>
    </row>
    <row r="132" spans="1:12" ht="25.5">
      <c r="A132" s="173">
        <v>129</v>
      </c>
      <c r="B132" s="25" t="s">
        <v>45</v>
      </c>
      <c r="C132" s="281">
        <v>125</v>
      </c>
      <c r="D132" s="186">
        <f t="shared" ref="D132:D163" si="16">C132*55/100*20</f>
        <v>1375</v>
      </c>
      <c r="E132" s="174"/>
      <c r="F132" s="27">
        <v>0.6</v>
      </c>
      <c r="G132" s="27">
        <v>1.65</v>
      </c>
      <c r="H132" s="175">
        <f t="shared" ref="H132:H163" si="17">F132+G132</f>
        <v>2.25</v>
      </c>
      <c r="J132" s="32">
        <f t="shared" si="10"/>
        <v>60</v>
      </c>
      <c r="K132" s="32">
        <f t="shared" si="11"/>
        <v>165</v>
      </c>
      <c r="L132" s="32">
        <f t="shared" si="12"/>
        <v>225</v>
      </c>
    </row>
    <row r="133" spans="1:12" ht="25.5">
      <c r="A133" s="173">
        <v>130</v>
      </c>
      <c r="B133" s="25" t="s">
        <v>48</v>
      </c>
      <c r="C133" s="281">
        <v>51</v>
      </c>
      <c r="D133" s="186">
        <f t="shared" si="16"/>
        <v>561</v>
      </c>
      <c r="E133" s="174"/>
      <c r="F133" s="27">
        <v>0.25</v>
      </c>
      <c r="G133" s="27">
        <f>1746.56/1401411*D133</f>
        <v>0.69916688252054526</v>
      </c>
      <c r="H133" s="175">
        <f t="shared" si="17"/>
        <v>0.94916688252054526</v>
      </c>
      <c r="J133" s="32">
        <f t="shared" ref="J133:J170" si="18">F133*100</f>
        <v>25</v>
      </c>
      <c r="K133" s="32">
        <f t="shared" ref="K133:K170" si="19">G133*100</f>
        <v>69.916688252054527</v>
      </c>
      <c r="L133" s="32">
        <f t="shared" ref="L133:L170" si="20">J133+K133</f>
        <v>94.916688252054527</v>
      </c>
    </row>
    <row r="134" spans="1:12" ht="25.5">
      <c r="A134" s="173">
        <v>131</v>
      </c>
      <c r="B134" s="25" t="s">
        <v>46</v>
      </c>
      <c r="C134" s="281">
        <v>61</v>
      </c>
      <c r="D134" s="186">
        <f t="shared" si="16"/>
        <v>671</v>
      </c>
      <c r="E134" s="174"/>
      <c r="F134" s="27">
        <v>0.3</v>
      </c>
      <c r="G134" s="27">
        <f>1746.56/1401411*D134</f>
        <v>0.83625842811280915</v>
      </c>
      <c r="H134" s="175">
        <f t="shared" si="17"/>
        <v>1.1362584281128092</v>
      </c>
      <c r="J134" s="32">
        <f t="shared" si="18"/>
        <v>30</v>
      </c>
      <c r="K134" s="32">
        <f t="shared" si="19"/>
        <v>83.625842811280918</v>
      </c>
      <c r="L134" s="32">
        <f t="shared" si="20"/>
        <v>113.62584281128092</v>
      </c>
    </row>
    <row r="135" spans="1:12" ht="25.5">
      <c r="A135" s="173">
        <v>132</v>
      </c>
      <c r="B135" s="25" t="s">
        <v>1567</v>
      </c>
      <c r="C135" s="281">
        <v>67</v>
      </c>
      <c r="D135" s="186">
        <f t="shared" si="16"/>
        <v>737</v>
      </c>
      <c r="E135" s="174"/>
      <c r="F135" s="27">
        <f>657.21/1401411*D135</f>
        <v>0.34562578001742533</v>
      </c>
      <c r="G135" s="27">
        <f>1746.56/1401411*D135</f>
        <v>0.91851335546816737</v>
      </c>
      <c r="H135" s="175">
        <f t="shared" si="17"/>
        <v>1.2641391354855926</v>
      </c>
      <c r="J135" s="32">
        <f t="shared" si="18"/>
        <v>34.56257800174253</v>
      </c>
      <c r="K135" s="32">
        <f t="shared" si="19"/>
        <v>91.851335546816742</v>
      </c>
      <c r="L135" s="32">
        <f t="shared" si="20"/>
        <v>126.41391354855926</v>
      </c>
    </row>
    <row r="136" spans="1:12" ht="25.5">
      <c r="A136" s="173">
        <v>133</v>
      </c>
      <c r="B136" s="25" t="s">
        <v>49</v>
      </c>
      <c r="C136" s="281">
        <v>75</v>
      </c>
      <c r="D136" s="186">
        <f t="shared" si="16"/>
        <v>825</v>
      </c>
      <c r="E136" s="174"/>
      <c r="F136" s="27">
        <v>0.35</v>
      </c>
      <c r="G136" s="27">
        <v>1</v>
      </c>
      <c r="H136" s="175">
        <f t="shared" si="17"/>
        <v>1.35</v>
      </c>
      <c r="J136" s="32">
        <f t="shared" si="18"/>
        <v>35</v>
      </c>
      <c r="K136" s="32">
        <f t="shared" si="19"/>
        <v>100</v>
      </c>
      <c r="L136" s="32">
        <f t="shared" si="20"/>
        <v>135</v>
      </c>
    </row>
    <row r="137" spans="1:12" ht="25.5">
      <c r="A137" s="173">
        <v>134</v>
      </c>
      <c r="B137" s="25" t="s">
        <v>51</v>
      </c>
      <c r="C137" s="281">
        <v>81</v>
      </c>
      <c r="D137" s="186">
        <f t="shared" si="16"/>
        <v>891</v>
      </c>
      <c r="E137" s="177"/>
      <c r="F137" s="27">
        <v>0.4</v>
      </c>
      <c r="G137" s="27">
        <v>1</v>
      </c>
      <c r="H137" s="175">
        <f t="shared" si="17"/>
        <v>1.4</v>
      </c>
      <c r="J137" s="32">
        <f t="shared" si="18"/>
        <v>40</v>
      </c>
      <c r="K137" s="32">
        <f t="shared" si="19"/>
        <v>100</v>
      </c>
      <c r="L137" s="32">
        <f t="shared" si="20"/>
        <v>140</v>
      </c>
    </row>
    <row r="138" spans="1:12" ht="25.5">
      <c r="A138" s="173">
        <v>135</v>
      </c>
      <c r="B138" s="25" t="s">
        <v>50</v>
      </c>
      <c r="C138" s="281">
        <v>81</v>
      </c>
      <c r="D138" s="186">
        <f t="shared" si="16"/>
        <v>891</v>
      </c>
      <c r="E138" s="174"/>
      <c r="F138" s="27">
        <v>0.4</v>
      </c>
      <c r="G138" s="27">
        <v>1</v>
      </c>
      <c r="H138" s="175">
        <f t="shared" si="17"/>
        <v>1.4</v>
      </c>
      <c r="J138" s="32">
        <f t="shared" si="18"/>
        <v>40</v>
      </c>
      <c r="K138" s="32">
        <f t="shared" si="19"/>
        <v>100</v>
      </c>
      <c r="L138" s="32">
        <f t="shared" si="20"/>
        <v>140</v>
      </c>
    </row>
    <row r="139" spans="1:12" ht="25.5">
      <c r="A139" s="173">
        <v>136</v>
      </c>
      <c r="B139" s="25" t="s">
        <v>52</v>
      </c>
      <c r="C139" s="281">
        <v>31</v>
      </c>
      <c r="D139" s="186">
        <f t="shared" si="16"/>
        <v>341</v>
      </c>
      <c r="E139" s="174"/>
      <c r="F139" s="27">
        <f>657.21/1401411*D139</f>
        <v>0.15991640567970425</v>
      </c>
      <c r="G139" s="27">
        <f>1746.56/1401411*D139</f>
        <v>0.42498379133601771</v>
      </c>
      <c r="H139" s="175">
        <f t="shared" si="17"/>
        <v>0.58490019701572193</v>
      </c>
      <c r="J139" s="32">
        <f t="shared" si="18"/>
        <v>15.991640567970425</v>
      </c>
      <c r="K139" s="32">
        <f t="shared" si="19"/>
        <v>42.498379133601773</v>
      </c>
      <c r="L139" s="32">
        <f t="shared" si="20"/>
        <v>58.490019701572194</v>
      </c>
    </row>
    <row r="140" spans="1:12" ht="25.5">
      <c r="A140" s="173">
        <v>137</v>
      </c>
      <c r="B140" s="25" t="s">
        <v>55</v>
      </c>
      <c r="C140" s="281">
        <v>50</v>
      </c>
      <c r="D140" s="186">
        <f t="shared" si="16"/>
        <v>550</v>
      </c>
      <c r="E140" s="174"/>
      <c r="F140" s="27">
        <v>0.25</v>
      </c>
      <c r="G140" s="27">
        <f>1746.56/1401411*D140</f>
        <v>0.68545772796131899</v>
      </c>
      <c r="H140" s="175">
        <f t="shared" si="17"/>
        <v>0.93545772796131899</v>
      </c>
      <c r="J140" s="32">
        <f t="shared" si="18"/>
        <v>25</v>
      </c>
      <c r="K140" s="32">
        <f t="shared" si="19"/>
        <v>68.545772796131899</v>
      </c>
      <c r="L140" s="32">
        <f t="shared" si="20"/>
        <v>93.545772796131899</v>
      </c>
    </row>
    <row r="141" spans="1:12" ht="25.5">
      <c r="A141" s="173">
        <v>138</v>
      </c>
      <c r="B141" s="25" t="s">
        <v>54</v>
      </c>
      <c r="C141" s="281">
        <v>65</v>
      </c>
      <c r="D141" s="186">
        <f t="shared" si="16"/>
        <v>715</v>
      </c>
      <c r="E141" s="174"/>
      <c r="F141" s="27">
        <f>657.21/1401411*D141</f>
        <v>0.33530859255421863</v>
      </c>
      <c r="G141" s="27">
        <f>1746.56/1401411*D141</f>
        <v>0.89109504634971459</v>
      </c>
      <c r="H141" s="175">
        <f t="shared" si="17"/>
        <v>1.2264036389039332</v>
      </c>
      <c r="J141" s="32">
        <f t="shared" si="18"/>
        <v>33.530859255421866</v>
      </c>
      <c r="K141" s="32">
        <f t="shared" si="19"/>
        <v>89.109504634971458</v>
      </c>
      <c r="L141" s="32">
        <f t="shared" si="20"/>
        <v>122.64036389039333</v>
      </c>
    </row>
    <row r="142" spans="1:12" ht="25.5">
      <c r="A142" s="173">
        <v>139</v>
      </c>
      <c r="B142" s="25" t="s">
        <v>53</v>
      </c>
      <c r="C142" s="281">
        <v>130</v>
      </c>
      <c r="D142" s="186">
        <f t="shared" si="16"/>
        <v>1430</v>
      </c>
      <c r="E142" s="174"/>
      <c r="F142" s="27">
        <v>0.65</v>
      </c>
      <c r="G142" s="27">
        <v>1.65</v>
      </c>
      <c r="H142" s="175">
        <f t="shared" si="17"/>
        <v>2.2999999999999998</v>
      </c>
      <c r="J142" s="32">
        <f t="shared" si="18"/>
        <v>65</v>
      </c>
      <c r="K142" s="32">
        <f t="shared" si="19"/>
        <v>165</v>
      </c>
      <c r="L142" s="32">
        <f t="shared" si="20"/>
        <v>230</v>
      </c>
    </row>
    <row r="143" spans="1:12" ht="25.5">
      <c r="A143" s="173">
        <v>140</v>
      </c>
      <c r="B143" s="282" t="s">
        <v>44</v>
      </c>
      <c r="C143" s="281">
        <v>140</v>
      </c>
      <c r="D143" s="186">
        <f t="shared" si="16"/>
        <v>1540</v>
      </c>
      <c r="E143" s="174"/>
      <c r="F143" s="27">
        <v>0.65</v>
      </c>
      <c r="G143" s="27">
        <v>1.7</v>
      </c>
      <c r="H143" s="175">
        <f t="shared" si="17"/>
        <v>2.35</v>
      </c>
      <c r="J143" s="32">
        <f t="shared" si="18"/>
        <v>65</v>
      </c>
      <c r="K143" s="32">
        <f t="shared" si="19"/>
        <v>170</v>
      </c>
      <c r="L143" s="32">
        <f t="shared" si="20"/>
        <v>235</v>
      </c>
    </row>
    <row r="144" spans="1:12" ht="25.5">
      <c r="A144" s="173">
        <v>141</v>
      </c>
      <c r="B144" s="25" t="s">
        <v>58</v>
      </c>
      <c r="C144" s="281">
        <v>26</v>
      </c>
      <c r="D144" s="186">
        <f t="shared" si="16"/>
        <v>286</v>
      </c>
      <c r="E144" s="174"/>
      <c r="F144" s="27">
        <v>0.14000000000000001</v>
      </c>
      <c r="G144" s="27">
        <v>0.35</v>
      </c>
      <c r="H144" s="175">
        <f t="shared" si="17"/>
        <v>0.49</v>
      </c>
      <c r="J144" s="32">
        <f t="shared" si="18"/>
        <v>14.000000000000002</v>
      </c>
      <c r="K144" s="32">
        <f t="shared" si="19"/>
        <v>35</v>
      </c>
      <c r="L144" s="32">
        <f t="shared" si="20"/>
        <v>49</v>
      </c>
    </row>
    <row r="145" spans="1:12" ht="25.5">
      <c r="A145" s="173">
        <v>142</v>
      </c>
      <c r="B145" s="25" t="s">
        <v>59</v>
      </c>
      <c r="C145" s="281">
        <v>68</v>
      </c>
      <c r="D145" s="186">
        <f t="shared" si="16"/>
        <v>748</v>
      </c>
      <c r="E145" s="174"/>
      <c r="F145" s="27">
        <f>657.21/1401411*D145</f>
        <v>0.35078437374902871</v>
      </c>
      <c r="G145" s="27">
        <f>1746.56/1401411*D145</f>
        <v>0.93222251002739376</v>
      </c>
      <c r="H145" s="175">
        <f t="shared" si="17"/>
        <v>1.2830068837764226</v>
      </c>
      <c r="J145" s="32">
        <f t="shared" si="18"/>
        <v>35.078437374902869</v>
      </c>
      <c r="K145" s="32">
        <f t="shared" si="19"/>
        <v>93.22225100273937</v>
      </c>
      <c r="L145" s="32">
        <f t="shared" si="20"/>
        <v>128.30068837764225</v>
      </c>
    </row>
    <row r="146" spans="1:12" ht="25.5">
      <c r="A146" s="173">
        <v>143</v>
      </c>
      <c r="B146" s="25" t="s">
        <v>57</v>
      </c>
      <c r="C146" s="281">
        <v>38</v>
      </c>
      <c r="D146" s="186">
        <f t="shared" si="16"/>
        <v>418</v>
      </c>
      <c r="E146" s="174"/>
      <c r="F146" s="27">
        <f>657.21/1401411*D146</f>
        <v>0.19602656180092781</v>
      </c>
      <c r="G146" s="27">
        <v>0.5</v>
      </c>
      <c r="H146" s="175">
        <f t="shared" si="17"/>
        <v>0.69602656180092781</v>
      </c>
      <c r="J146" s="32">
        <f t="shared" si="18"/>
        <v>19.602656180092779</v>
      </c>
      <c r="K146" s="32">
        <f t="shared" si="19"/>
        <v>50</v>
      </c>
      <c r="L146" s="32">
        <f t="shared" si="20"/>
        <v>69.602656180092779</v>
      </c>
    </row>
    <row r="147" spans="1:12" ht="25.5">
      <c r="A147" s="173">
        <v>144</v>
      </c>
      <c r="B147" s="25" t="s">
        <v>56</v>
      </c>
      <c r="C147" s="281">
        <v>86</v>
      </c>
      <c r="D147" s="186">
        <f t="shared" si="16"/>
        <v>946</v>
      </c>
      <c r="E147" s="174"/>
      <c r="F147" s="27">
        <f>657.21/1401411*D147</f>
        <v>0.44363906091788924</v>
      </c>
      <c r="G147" s="27">
        <f t="shared" ref="G147:G155" si="21">1746.56/1401411*D147</f>
        <v>1.1789872920934685</v>
      </c>
      <c r="H147" s="175">
        <f t="shared" si="17"/>
        <v>1.6226263530113578</v>
      </c>
      <c r="J147" s="32">
        <f t="shared" si="18"/>
        <v>44.363906091788927</v>
      </c>
      <c r="K147" s="32">
        <f t="shared" si="19"/>
        <v>117.89872920934685</v>
      </c>
      <c r="L147" s="32">
        <f t="shared" si="20"/>
        <v>162.26263530113579</v>
      </c>
    </row>
    <row r="148" spans="1:12" ht="25.5">
      <c r="A148" s="173">
        <v>145</v>
      </c>
      <c r="B148" s="282" t="s">
        <v>1568</v>
      </c>
      <c r="C148" s="281">
        <v>45</v>
      </c>
      <c r="D148" s="186">
        <f t="shared" si="16"/>
        <v>495</v>
      </c>
      <c r="E148" s="174"/>
      <c r="F148" s="27">
        <v>0.22</v>
      </c>
      <c r="G148" s="27">
        <f t="shared" si="21"/>
        <v>0.61691195516518704</v>
      </c>
      <c r="H148" s="175">
        <f t="shared" si="17"/>
        <v>0.83691195516518702</v>
      </c>
      <c r="J148" s="32">
        <f t="shared" si="18"/>
        <v>22</v>
      </c>
      <c r="K148" s="32">
        <f t="shared" si="19"/>
        <v>61.691195516518704</v>
      </c>
      <c r="L148" s="32">
        <f t="shared" si="20"/>
        <v>83.691195516518704</v>
      </c>
    </row>
    <row r="149" spans="1:12" ht="25.5">
      <c r="A149" s="173">
        <v>146</v>
      </c>
      <c r="B149" s="282" t="s">
        <v>72</v>
      </c>
      <c r="C149" s="281">
        <v>32</v>
      </c>
      <c r="D149" s="186">
        <f t="shared" si="16"/>
        <v>352</v>
      </c>
      <c r="E149" s="174"/>
      <c r="F149" s="27">
        <f>657.21/1401411*D149</f>
        <v>0.16507499941130763</v>
      </c>
      <c r="G149" s="27">
        <f t="shared" si="21"/>
        <v>0.4386929458952441</v>
      </c>
      <c r="H149" s="175">
        <f t="shared" si="17"/>
        <v>0.60376794530655176</v>
      </c>
      <c r="J149" s="32">
        <f t="shared" si="18"/>
        <v>16.507499941130764</v>
      </c>
      <c r="K149" s="32">
        <f t="shared" si="19"/>
        <v>43.869294589524408</v>
      </c>
      <c r="L149" s="32">
        <f t="shared" si="20"/>
        <v>60.376794530655175</v>
      </c>
    </row>
    <row r="150" spans="1:12" ht="25.5">
      <c r="A150" s="173">
        <v>147</v>
      </c>
      <c r="B150" s="282" t="s">
        <v>1569</v>
      </c>
      <c r="C150" s="281">
        <v>87</v>
      </c>
      <c r="D150" s="186">
        <f t="shared" si="16"/>
        <v>957</v>
      </c>
      <c r="E150" s="174"/>
      <c r="F150" s="27">
        <f>657.21/1401411*D150</f>
        <v>0.44879765464949262</v>
      </c>
      <c r="G150" s="27">
        <f t="shared" si="21"/>
        <v>1.192696446652695</v>
      </c>
      <c r="H150" s="175">
        <f t="shared" si="17"/>
        <v>1.6414941013021878</v>
      </c>
      <c r="J150" s="32">
        <f t="shared" si="18"/>
        <v>44.879765464949259</v>
      </c>
      <c r="K150" s="32">
        <f t="shared" si="19"/>
        <v>119.26964466526951</v>
      </c>
      <c r="L150" s="32">
        <f t="shared" si="20"/>
        <v>164.14941013021877</v>
      </c>
    </row>
    <row r="151" spans="1:12" ht="25.5">
      <c r="A151" s="173">
        <v>148</v>
      </c>
      <c r="B151" s="282" t="s">
        <v>67</v>
      </c>
      <c r="C151" s="281">
        <v>90</v>
      </c>
      <c r="D151" s="186">
        <f t="shared" si="16"/>
        <v>990</v>
      </c>
      <c r="E151" s="174"/>
      <c r="F151" s="27">
        <v>0.46</v>
      </c>
      <c r="G151" s="27">
        <f t="shared" si="21"/>
        <v>1.2338239103303741</v>
      </c>
      <c r="H151" s="175">
        <f t="shared" si="17"/>
        <v>1.693823910330374</v>
      </c>
      <c r="J151" s="32">
        <f t="shared" si="18"/>
        <v>46</v>
      </c>
      <c r="K151" s="32">
        <f t="shared" si="19"/>
        <v>123.38239103303741</v>
      </c>
      <c r="L151" s="32">
        <f t="shared" si="20"/>
        <v>169.38239103303741</v>
      </c>
    </row>
    <row r="152" spans="1:12" ht="25.5">
      <c r="A152" s="173">
        <v>149</v>
      </c>
      <c r="B152" s="282" t="s">
        <v>1570</v>
      </c>
      <c r="C152" s="281">
        <v>61</v>
      </c>
      <c r="D152" s="186">
        <f t="shared" si="16"/>
        <v>671</v>
      </c>
      <c r="E152" s="174"/>
      <c r="F152" s="27">
        <v>0.3</v>
      </c>
      <c r="G152" s="27">
        <f t="shared" si="21"/>
        <v>0.83625842811280915</v>
      </c>
      <c r="H152" s="175">
        <f t="shared" si="17"/>
        <v>1.1362584281128092</v>
      </c>
      <c r="J152" s="32">
        <f t="shared" si="18"/>
        <v>30</v>
      </c>
      <c r="K152" s="32">
        <f t="shared" si="19"/>
        <v>83.625842811280918</v>
      </c>
      <c r="L152" s="32">
        <f t="shared" si="20"/>
        <v>113.62584281128092</v>
      </c>
    </row>
    <row r="153" spans="1:12" ht="25.5">
      <c r="A153" s="173">
        <v>150</v>
      </c>
      <c r="B153" s="282" t="s">
        <v>65</v>
      </c>
      <c r="C153" s="281">
        <v>105</v>
      </c>
      <c r="D153" s="186">
        <f t="shared" si="16"/>
        <v>1155</v>
      </c>
      <c r="E153" s="174"/>
      <c r="F153" s="27">
        <v>0.5</v>
      </c>
      <c r="G153" s="27">
        <f t="shared" si="21"/>
        <v>1.4394612287187698</v>
      </c>
      <c r="H153" s="175">
        <f t="shared" si="17"/>
        <v>1.9394612287187698</v>
      </c>
      <c r="J153" s="32">
        <f t="shared" si="18"/>
        <v>50</v>
      </c>
      <c r="K153" s="32">
        <f t="shared" si="19"/>
        <v>143.94612287187698</v>
      </c>
      <c r="L153" s="32">
        <f t="shared" si="20"/>
        <v>193.94612287187698</v>
      </c>
    </row>
    <row r="154" spans="1:12" ht="25.5">
      <c r="A154" s="173">
        <v>151</v>
      </c>
      <c r="B154" s="282" t="s">
        <v>66</v>
      </c>
      <c r="C154" s="281">
        <v>34</v>
      </c>
      <c r="D154" s="186">
        <f t="shared" si="16"/>
        <v>374</v>
      </c>
      <c r="E154" s="174"/>
      <c r="F154" s="27">
        <f>657.21/1401411*D154</f>
        <v>0.17539218687451436</v>
      </c>
      <c r="G154" s="27">
        <f t="shared" si="21"/>
        <v>0.46611125501369688</v>
      </c>
      <c r="H154" s="175">
        <f t="shared" si="17"/>
        <v>0.64150344188821129</v>
      </c>
      <c r="J154" s="32">
        <f t="shared" si="18"/>
        <v>17.539218687451434</v>
      </c>
      <c r="K154" s="32">
        <f t="shared" si="19"/>
        <v>46.611125501369685</v>
      </c>
      <c r="L154" s="32">
        <f t="shared" si="20"/>
        <v>64.150344188821123</v>
      </c>
    </row>
    <row r="155" spans="1:12" ht="25.5">
      <c r="A155" s="173">
        <v>152</v>
      </c>
      <c r="B155" s="282" t="s">
        <v>71</v>
      </c>
      <c r="C155" s="281">
        <v>25</v>
      </c>
      <c r="D155" s="186">
        <f t="shared" si="16"/>
        <v>275</v>
      </c>
      <c r="E155" s="174"/>
      <c r="F155" s="27">
        <f>657.21/1401411*D155</f>
        <v>0.12896484329008409</v>
      </c>
      <c r="G155" s="27">
        <f t="shared" si="21"/>
        <v>0.34272886398065949</v>
      </c>
      <c r="H155" s="175">
        <f t="shared" si="17"/>
        <v>0.47169370727074356</v>
      </c>
      <c r="J155" s="32">
        <f t="shared" si="18"/>
        <v>12.896484329008409</v>
      </c>
      <c r="K155" s="32">
        <f t="shared" si="19"/>
        <v>34.27288639806595</v>
      </c>
      <c r="L155" s="32">
        <f t="shared" si="20"/>
        <v>47.169370727074359</v>
      </c>
    </row>
    <row r="156" spans="1:12" ht="25.5">
      <c r="A156" s="173">
        <v>153</v>
      </c>
      <c r="B156" s="282" t="s">
        <v>70</v>
      </c>
      <c r="C156" s="281">
        <v>139</v>
      </c>
      <c r="D156" s="186">
        <f t="shared" si="16"/>
        <v>1529</v>
      </c>
      <c r="E156" s="174"/>
      <c r="F156" s="27">
        <v>0.65</v>
      </c>
      <c r="G156" s="27">
        <v>1.75</v>
      </c>
      <c r="H156" s="175">
        <f t="shared" si="17"/>
        <v>2.4</v>
      </c>
      <c r="J156" s="32">
        <f t="shared" si="18"/>
        <v>65</v>
      </c>
      <c r="K156" s="32">
        <f t="shared" si="19"/>
        <v>175</v>
      </c>
      <c r="L156" s="32">
        <f t="shared" si="20"/>
        <v>240</v>
      </c>
    </row>
    <row r="157" spans="1:12" ht="25.5">
      <c r="A157" s="173">
        <v>154</v>
      </c>
      <c r="B157" s="282" t="s">
        <v>1571</v>
      </c>
      <c r="C157" s="281">
        <v>55</v>
      </c>
      <c r="D157" s="186">
        <f t="shared" si="16"/>
        <v>605</v>
      </c>
      <c r="E157" s="174"/>
      <c r="F157" s="27">
        <v>0.25</v>
      </c>
      <c r="G157" s="27">
        <f>1746.56/1401411*D157</f>
        <v>0.75400350075745082</v>
      </c>
      <c r="H157" s="175">
        <f t="shared" si="17"/>
        <v>1.0040035007574508</v>
      </c>
      <c r="J157" s="32">
        <f t="shared" si="18"/>
        <v>25</v>
      </c>
      <c r="K157" s="32">
        <f t="shared" si="19"/>
        <v>75.400350075745081</v>
      </c>
      <c r="L157" s="32">
        <f t="shared" si="20"/>
        <v>100.40035007574508</v>
      </c>
    </row>
    <row r="158" spans="1:12" ht="25.5">
      <c r="A158" s="173">
        <v>155</v>
      </c>
      <c r="B158" s="282" t="s">
        <v>73</v>
      </c>
      <c r="C158" s="281">
        <v>33</v>
      </c>
      <c r="D158" s="186">
        <f t="shared" si="16"/>
        <v>363</v>
      </c>
      <c r="E158" s="174"/>
      <c r="F158" s="27">
        <f>657.21/1401411*D158</f>
        <v>0.17023359314291098</v>
      </c>
      <c r="G158" s="27">
        <f>1746.56/1401411*D158</f>
        <v>0.45240210045447049</v>
      </c>
      <c r="H158" s="175">
        <f t="shared" si="17"/>
        <v>0.62263569359738147</v>
      </c>
      <c r="J158" s="32">
        <f t="shared" si="18"/>
        <v>17.023359314291099</v>
      </c>
      <c r="K158" s="32">
        <f t="shared" si="19"/>
        <v>45.24021004544705</v>
      </c>
      <c r="L158" s="32">
        <f t="shared" si="20"/>
        <v>62.263569359738149</v>
      </c>
    </row>
    <row r="159" spans="1:12" ht="25.5">
      <c r="A159" s="173">
        <v>156</v>
      </c>
      <c r="B159" s="282" t="s">
        <v>74</v>
      </c>
      <c r="C159" s="281">
        <v>45</v>
      </c>
      <c r="D159" s="186">
        <f t="shared" si="16"/>
        <v>495</v>
      </c>
      <c r="E159" s="174"/>
      <c r="F159" s="27">
        <v>0.22</v>
      </c>
      <c r="G159" s="27">
        <f>1746.56/1401411*D159</f>
        <v>0.61691195516518704</v>
      </c>
      <c r="H159" s="175">
        <f t="shared" si="17"/>
        <v>0.83691195516518702</v>
      </c>
      <c r="J159" s="32">
        <f t="shared" si="18"/>
        <v>22</v>
      </c>
      <c r="K159" s="32">
        <f t="shared" si="19"/>
        <v>61.691195516518704</v>
      </c>
      <c r="L159" s="32">
        <f t="shared" si="20"/>
        <v>83.691195516518704</v>
      </c>
    </row>
    <row r="160" spans="1:12" ht="25.5">
      <c r="A160" s="173">
        <v>157</v>
      </c>
      <c r="B160" s="282" t="s">
        <v>68</v>
      </c>
      <c r="C160" s="281">
        <v>66</v>
      </c>
      <c r="D160" s="186">
        <f t="shared" si="16"/>
        <v>726</v>
      </c>
      <c r="E160" s="174"/>
      <c r="F160" s="27">
        <f>657.21/1401411*D160</f>
        <v>0.34046718628582195</v>
      </c>
      <c r="G160" s="27">
        <f>1746.56/1401411*D160</f>
        <v>0.90480420090894098</v>
      </c>
      <c r="H160" s="175">
        <f t="shared" si="17"/>
        <v>1.2452713871947629</v>
      </c>
      <c r="J160" s="32">
        <f t="shared" si="18"/>
        <v>34.046718628582198</v>
      </c>
      <c r="K160" s="32">
        <f t="shared" si="19"/>
        <v>90.4804200908941</v>
      </c>
      <c r="L160" s="32">
        <f t="shared" si="20"/>
        <v>124.5271387194763</v>
      </c>
    </row>
    <row r="161" spans="1:12" ht="25.5">
      <c r="A161" s="173">
        <v>158</v>
      </c>
      <c r="B161" s="282" t="s">
        <v>1572</v>
      </c>
      <c r="C161" s="281">
        <v>132</v>
      </c>
      <c r="D161" s="186">
        <f t="shared" si="16"/>
        <v>1452</v>
      </c>
      <c r="E161" s="174"/>
      <c r="F161" s="27">
        <v>0.65</v>
      </c>
      <c r="G161" s="27">
        <v>1.72</v>
      </c>
      <c r="H161" s="175">
        <f t="shared" si="17"/>
        <v>2.37</v>
      </c>
      <c r="J161" s="32">
        <f t="shared" si="18"/>
        <v>65</v>
      </c>
      <c r="K161" s="32">
        <f t="shared" si="19"/>
        <v>172</v>
      </c>
      <c r="L161" s="32">
        <f t="shared" si="20"/>
        <v>237</v>
      </c>
    </row>
    <row r="162" spans="1:12" ht="25.5">
      <c r="A162" s="173">
        <v>159</v>
      </c>
      <c r="B162" s="282" t="s">
        <v>69</v>
      </c>
      <c r="C162" s="281">
        <v>32</v>
      </c>
      <c r="D162" s="186">
        <f t="shared" si="16"/>
        <v>352</v>
      </c>
      <c r="E162" s="174"/>
      <c r="F162" s="27">
        <f>657.21/1401411*D162</f>
        <v>0.16507499941130763</v>
      </c>
      <c r="G162" s="27">
        <f>1746.56/1401411*D162</f>
        <v>0.4386929458952441</v>
      </c>
      <c r="H162" s="175">
        <f t="shared" si="17"/>
        <v>0.60376794530655176</v>
      </c>
      <c r="J162" s="32">
        <f t="shared" si="18"/>
        <v>16.507499941130764</v>
      </c>
      <c r="K162" s="32">
        <f t="shared" si="19"/>
        <v>43.869294589524408</v>
      </c>
      <c r="L162" s="32">
        <f t="shared" si="20"/>
        <v>60.376794530655175</v>
      </c>
    </row>
    <row r="163" spans="1:12" ht="25.5">
      <c r="A163" s="173">
        <v>160</v>
      </c>
      <c r="B163" s="282" t="s">
        <v>77</v>
      </c>
      <c r="C163" s="281">
        <v>20</v>
      </c>
      <c r="D163" s="186">
        <f t="shared" si="16"/>
        <v>220</v>
      </c>
      <c r="E163" s="174"/>
      <c r="F163" s="27">
        <v>0.1</v>
      </c>
      <c r="G163" s="27">
        <v>0.25</v>
      </c>
      <c r="H163" s="175">
        <f t="shared" si="17"/>
        <v>0.35</v>
      </c>
      <c r="J163" s="32">
        <f t="shared" si="18"/>
        <v>10</v>
      </c>
      <c r="K163" s="32">
        <f t="shared" si="19"/>
        <v>25</v>
      </c>
      <c r="L163" s="32">
        <f t="shared" si="20"/>
        <v>35</v>
      </c>
    </row>
    <row r="164" spans="1:12" ht="25.5">
      <c r="A164" s="173">
        <v>161</v>
      </c>
      <c r="B164" s="282" t="s">
        <v>76</v>
      </c>
      <c r="C164" s="281">
        <v>26</v>
      </c>
      <c r="D164" s="186">
        <f t="shared" ref="D164:D170" si="22">C164*55/100*20</f>
        <v>286</v>
      </c>
      <c r="E164" s="174"/>
      <c r="F164" s="27">
        <v>0.14000000000000001</v>
      </c>
      <c r="G164" s="27">
        <v>0.35</v>
      </c>
      <c r="H164" s="175">
        <f t="shared" ref="H164:H170" si="23">F164+G164</f>
        <v>0.49</v>
      </c>
      <c r="J164" s="32">
        <f t="shared" si="18"/>
        <v>14.000000000000002</v>
      </c>
      <c r="K164" s="32">
        <f t="shared" si="19"/>
        <v>35</v>
      </c>
      <c r="L164" s="32">
        <f t="shared" si="20"/>
        <v>49</v>
      </c>
    </row>
    <row r="165" spans="1:12" ht="25.5">
      <c r="A165" s="173">
        <v>162</v>
      </c>
      <c r="B165" s="282" t="s">
        <v>75</v>
      </c>
      <c r="C165" s="281">
        <v>128</v>
      </c>
      <c r="D165" s="186">
        <f t="shared" si="22"/>
        <v>1408</v>
      </c>
      <c r="E165" s="174"/>
      <c r="F165" s="27">
        <v>0.65</v>
      </c>
      <c r="G165" s="27">
        <v>1.65</v>
      </c>
      <c r="H165" s="175">
        <f t="shared" si="23"/>
        <v>2.2999999999999998</v>
      </c>
      <c r="J165" s="32">
        <f t="shared" si="18"/>
        <v>65</v>
      </c>
      <c r="K165" s="32">
        <f t="shared" si="19"/>
        <v>165</v>
      </c>
      <c r="L165" s="32">
        <f t="shared" si="20"/>
        <v>230</v>
      </c>
    </row>
    <row r="166" spans="1:12" ht="25.5">
      <c r="A166" s="173">
        <v>163</v>
      </c>
      <c r="B166" s="282" t="s">
        <v>62</v>
      </c>
      <c r="C166" s="281">
        <v>48</v>
      </c>
      <c r="D166" s="186">
        <f t="shared" si="22"/>
        <v>528</v>
      </c>
      <c r="E166" s="174"/>
      <c r="F166" s="27">
        <f>657.21/1401411*D166</f>
        <v>0.24761249911696143</v>
      </c>
      <c r="G166" s="27">
        <f>1746.56/1401411*D166</f>
        <v>0.65803941884286621</v>
      </c>
      <c r="H166" s="175">
        <f t="shared" si="23"/>
        <v>0.90565191795982769</v>
      </c>
      <c r="J166" s="32">
        <f t="shared" si="18"/>
        <v>24.761249911696144</v>
      </c>
      <c r="K166" s="32">
        <f t="shared" si="19"/>
        <v>65.803941884286616</v>
      </c>
      <c r="L166" s="32">
        <f t="shared" si="20"/>
        <v>90.565191795982756</v>
      </c>
    </row>
    <row r="167" spans="1:12" ht="25.5">
      <c r="A167" s="173">
        <v>164</v>
      </c>
      <c r="B167" s="282" t="s">
        <v>63</v>
      </c>
      <c r="C167" s="281">
        <v>25</v>
      </c>
      <c r="D167" s="186">
        <f t="shared" si="22"/>
        <v>275</v>
      </c>
      <c r="E167" s="174"/>
      <c r="F167" s="27">
        <v>0.14000000000000001</v>
      </c>
      <c r="G167" s="27">
        <f>1746.56/1401411*D167</f>
        <v>0.34272886398065949</v>
      </c>
      <c r="H167" s="175">
        <f t="shared" si="23"/>
        <v>0.48272886398065951</v>
      </c>
      <c r="J167" s="32">
        <f t="shared" si="18"/>
        <v>14.000000000000002</v>
      </c>
      <c r="K167" s="32">
        <f t="shared" si="19"/>
        <v>34.27288639806595</v>
      </c>
      <c r="L167" s="32">
        <f t="shared" si="20"/>
        <v>48.27288639806595</v>
      </c>
    </row>
    <row r="168" spans="1:12" ht="25.5">
      <c r="A168" s="173">
        <v>165</v>
      </c>
      <c r="B168" s="282" t="s">
        <v>64</v>
      </c>
      <c r="C168" s="281">
        <v>32</v>
      </c>
      <c r="D168" s="186">
        <f t="shared" si="22"/>
        <v>352</v>
      </c>
      <c r="E168" s="174"/>
      <c r="F168" s="27">
        <f>657.21/1401411*D168</f>
        <v>0.16507499941130763</v>
      </c>
      <c r="G168" s="27">
        <f>1746.56/1401411*D168</f>
        <v>0.4386929458952441</v>
      </c>
      <c r="H168" s="175">
        <f t="shared" si="23"/>
        <v>0.60376794530655176</v>
      </c>
      <c r="J168" s="32">
        <f t="shared" si="18"/>
        <v>16.507499941130764</v>
      </c>
      <c r="K168" s="32">
        <f t="shared" si="19"/>
        <v>43.869294589524408</v>
      </c>
      <c r="L168" s="32">
        <f t="shared" si="20"/>
        <v>60.376794530655175</v>
      </c>
    </row>
    <row r="169" spans="1:12" ht="25.5">
      <c r="A169" s="173">
        <v>166</v>
      </c>
      <c r="B169" s="282" t="s">
        <v>60</v>
      </c>
      <c r="C169" s="281">
        <v>90</v>
      </c>
      <c r="D169" s="186">
        <f t="shared" si="22"/>
        <v>990</v>
      </c>
      <c r="E169" s="174"/>
      <c r="F169" s="27">
        <v>0.45</v>
      </c>
      <c r="G169" s="27">
        <f>1746.56/1401411*D169</f>
        <v>1.2338239103303741</v>
      </c>
      <c r="H169" s="175">
        <f t="shared" si="23"/>
        <v>1.683823910330374</v>
      </c>
      <c r="J169" s="32">
        <f t="shared" si="18"/>
        <v>45</v>
      </c>
      <c r="K169" s="32">
        <f t="shared" si="19"/>
        <v>123.38239103303741</v>
      </c>
      <c r="L169" s="32">
        <f t="shared" si="20"/>
        <v>168.38239103303741</v>
      </c>
    </row>
    <row r="170" spans="1:12" ht="25.5">
      <c r="A170" s="173">
        <v>167</v>
      </c>
      <c r="B170" s="282" t="s">
        <v>61</v>
      </c>
      <c r="C170" s="281">
        <v>56</v>
      </c>
      <c r="D170" s="186">
        <f t="shared" si="22"/>
        <v>616</v>
      </c>
      <c r="E170" s="174"/>
      <c r="F170" s="27">
        <f>657.21/1401411*D170</f>
        <v>0.28888124896978834</v>
      </c>
      <c r="G170" s="27">
        <f>1746.56/1401411*D170</f>
        <v>0.76771265531667721</v>
      </c>
      <c r="H170" s="175">
        <f t="shared" si="23"/>
        <v>1.0565939042864656</v>
      </c>
      <c r="J170" s="32">
        <f t="shared" si="18"/>
        <v>28.888124896978834</v>
      </c>
      <c r="K170" s="32">
        <f t="shared" si="19"/>
        <v>76.771265531667723</v>
      </c>
      <c r="L170" s="32">
        <f t="shared" si="20"/>
        <v>105.65939042864656</v>
      </c>
    </row>
    <row r="171" spans="1:12" ht="15.75">
      <c r="A171" s="154"/>
      <c r="B171" s="178"/>
      <c r="C171" s="284">
        <f>SUM(C4:C170)</f>
        <v>11723</v>
      </c>
      <c r="D171" s="180">
        <f>SUM(D4:D170)</f>
        <v>128953</v>
      </c>
      <c r="E171" s="180"/>
      <c r="F171" s="181">
        <f>SUM(F4:F170)</f>
        <v>57.898449148750785</v>
      </c>
      <c r="G171" s="181">
        <f>SUM(G4:G170)</f>
        <v>153.88009332736783</v>
      </c>
      <c r="H171" s="181">
        <f>SUM(H4:H170)</f>
        <v>211.77854247611853</v>
      </c>
      <c r="J171" s="32">
        <f>SUM(J4:J170)</f>
        <v>5789.8449148750815</v>
      </c>
      <c r="K171" s="306">
        <f>SUM(K4:K170)</f>
        <v>15388.009332736789</v>
      </c>
      <c r="L171" s="32">
        <f>SUM(L4:L170)</f>
        <v>21177.854247611875</v>
      </c>
    </row>
    <row r="172" spans="1:12" ht="15.75">
      <c r="A172" s="155"/>
      <c r="B172" s="182"/>
      <c r="C172" s="183"/>
      <c r="D172" s="137"/>
      <c r="E172" s="137"/>
      <c r="F172" s="285"/>
      <c r="G172" s="285"/>
      <c r="H172" s="155"/>
    </row>
    <row r="173" spans="1:12" ht="15.75">
      <c r="A173" s="184"/>
      <c r="B173" s="184"/>
      <c r="C173" s="184"/>
      <c r="D173" s="184"/>
      <c r="E173" s="184"/>
      <c r="F173" s="184"/>
      <c r="G173" s="184"/>
      <c r="H173" s="184"/>
    </row>
    <row r="174" spans="1:12" ht="15.75">
      <c r="A174" s="184"/>
      <c r="B174" s="184"/>
      <c r="C174" s="314" t="s">
        <v>826</v>
      </c>
      <c r="D174" s="314"/>
      <c r="E174" s="314"/>
      <c r="F174" s="314"/>
      <c r="G174" s="314"/>
      <c r="H174" s="314"/>
    </row>
    <row r="175" spans="1:12" ht="15.75">
      <c r="A175" s="184"/>
      <c r="B175" s="184"/>
      <c r="C175" s="314" t="s">
        <v>557</v>
      </c>
      <c r="D175" s="314"/>
      <c r="E175" s="314"/>
      <c r="F175" s="314"/>
      <c r="G175" s="314"/>
      <c r="H175" s="314"/>
    </row>
    <row r="176" spans="1:12">
      <c r="A176" s="22"/>
      <c r="C176" s="22"/>
      <c r="D176" s="22"/>
      <c r="E176" s="22"/>
      <c r="F176" s="22"/>
      <c r="G176" s="22"/>
      <c r="H176" s="22"/>
    </row>
    <row r="211" spans="8:8">
      <c r="H211" s="30"/>
    </row>
  </sheetData>
  <sortState ref="A4:H171">
    <sortCondition ref="A4:A171"/>
  </sortState>
  <mergeCells count="6">
    <mergeCell ref="A1:H1"/>
    <mergeCell ref="C175:H175"/>
    <mergeCell ref="C174:H174"/>
    <mergeCell ref="A2:B2"/>
    <mergeCell ref="C2:H2"/>
    <mergeCell ref="F3:G3"/>
  </mergeCells>
  <phoneticPr fontId="12" type="noConversion"/>
  <pageMargins left="0.5" right="0.5" top="0.75" bottom="0.5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76"/>
  <sheetViews>
    <sheetView workbookViewId="0">
      <selection activeCell="F7" sqref="F7"/>
    </sheetView>
  </sheetViews>
  <sheetFormatPr defaultRowHeight="12.75"/>
  <cols>
    <col min="2" max="2" width="18.85546875" style="18" customWidth="1"/>
    <col min="3" max="3" width="0.140625" customWidth="1"/>
    <col min="4" max="4" width="0.28515625" customWidth="1"/>
    <col min="5" max="5" width="17.140625" customWidth="1"/>
    <col min="6" max="6" width="14.28515625" customWidth="1"/>
    <col min="7" max="7" width="14.140625" customWidth="1"/>
    <col min="8" max="8" width="11.7109375" customWidth="1"/>
  </cols>
  <sheetData>
    <row r="1" spans="1:23" s="18" customFormat="1" ht="23.25">
      <c r="A1" s="330" t="s">
        <v>550</v>
      </c>
      <c r="B1" s="330"/>
      <c r="C1" s="330"/>
      <c r="D1" s="330"/>
      <c r="E1" s="330"/>
      <c r="F1" s="330"/>
      <c r="G1" s="330"/>
      <c r="H1" s="330"/>
      <c r="N1" s="56"/>
      <c r="O1" s="57"/>
      <c r="P1" s="57"/>
      <c r="S1" s="43"/>
      <c r="T1" s="43"/>
      <c r="U1" s="43"/>
      <c r="V1" s="43"/>
      <c r="W1" s="43"/>
    </row>
    <row r="2" spans="1:23" s="18" customFormat="1" ht="24" customHeight="1">
      <c r="A2" s="331" t="s">
        <v>552</v>
      </c>
      <c r="B2" s="331"/>
      <c r="C2" s="91"/>
      <c r="D2" s="331" t="s">
        <v>1577</v>
      </c>
      <c r="E2" s="331"/>
      <c r="F2" s="331"/>
      <c r="G2" s="331"/>
      <c r="H2" s="331"/>
      <c r="I2" s="40"/>
      <c r="J2" s="40"/>
      <c r="K2" s="9"/>
      <c r="S2" s="43"/>
      <c r="T2" s="43"/>
      <c r="U2" s="43"/>
      <c r="V2" s="43"/>
      <c r="W2" s="43"/>
    </row>
    <row r="3" spans="1:23" s="22" customFormat="1" ht="37.5" customHeight="1">
      <c r="A3" s="35" t="s">
        <v>564</v>
      </c>
      <c r="B3" s="36" t="s">
        <v>563</v>
      </c>
      <c r="C3" s="36" t="s">
        <v>820</v>
      </c>
      <c r="D3" s="36" t="s">
        <v>1313</v>
      </c>
      <c r="E3" s="268" t="s">
        <v>1553</v>
      </c>
      <c r="F3" s="328" t="s">
        <v>835</v>
      </c>
      <c r="G3" s="329"/>
      <c r="H3" s="38" t="s">
        <v>821</v>
      </c>
    </row>
    <row r="4" spans="1:23" ht="15.75">
      <c r="A4" s="106">
        <v>1</v>
      </c>
      <c r="B4" s="109" t="s">
        <v>702</v>
      </c>
      <c r="C4" s="286">
        <v>82</v>
      </c>
      <c r="D4" s="2">
        <f t="shared" ref="D4:D67" si="0">C4*55/100*20</f>
        <v>902</v>
      </c>
      <c r="E4" s="2"/>
      <c r="F4" s="27">
        <f>657.21/1401411*D4</f>
        <v>0.42300468599147578</v>
      </c>
      <c r="G4" s="27">
        <f>1746.56/1401411*D4</f>
        <v>1.124150673856563</v>
      </c>
      <c r="H4" s="104">
        <f t="shared" ref="H4:H67" si="1">F4+G4</f>
        <v>1.5471553598480388</v>
      </c>
      <c r="I4">
        <v>5549</v>
      </c>
    </row>
    <row r="5" spans="1:23" ht="15.75">
      <c r="A5" s="106">
        <v>2</v>
      </c>
      <c r="B5" s="106" t="s">
        <v>703</v>
      </c>
      <c r="C5" s="286">
        <v>116</v>
      </c>
      <c r="D5" s="2">
        <f t="shared" si="0"/>
        <v>1276</v>
      </c>
      <c r="E5" s="2"/>
      <c r="F5" s="27">
        <f>657.21/1401411*D5</f>
        <v>0.59839687286599008</v>
      </c>
      <c r="G5" s="27">
        <v>1.65</v>
      </c>
      <c r="H5" s="104">
        <f t="shared" si="1"/>
        <v>2.2483968728659898</v>
      </c>
      <c r="I5">
        <v>5549</v>
      </c>
    </row>
    <row r="6" spans="1:23" ht="15.75">
      <c r="A6" s="106">
        <v>3</v>
      </c>
      <c r="B6" s="106" t="s">
        <v>708</v>
      </c>
      <c r="C6" s="286">
        <v>44</v>
      </c>
      <c r="D6" s="2">
        <f t="shared" si="0"/>
        <v>484</v>
      </c>
      <c r="E6" s="2"/>
      <c r="F6" s="27">
        <v>0.25</v>
      </c>
      <c r="G6" s="27">
        <v>0.65</v>
      </c>
      <c r="H6" s="104">
        <f t="shared" si="1"/>
        <v>0.9</v>
      </c>
      <c r="I6">
        <v>8184</v>
      </c>
    </row>
    <row r="7" spans="1:23" ht="15.75">
      <c r="A7" s="106">
        <v>4</v>
      </c>
      <c r="B7" s="106" t="s">
        <v>704</v>
      </c>
      <c r="C7" s="286">
        <v>77</v>
      </c>
      <c r="D7" s="2">
        <f t="shared" si="0"/>
        <v>847</v>
      </c>
      <c r="E7" s="2"/>
      <c r="F7" s="27">
        <f>657.21/1401411*D7</f>
        <v>0.39721171733345895</v>
      </c>
      <c r="G7" s="27">
        <v>1.1000000000000001</v>
      </c>
      <c r="H7" s="104">
        <f t="shared" si="1"/>
        <v>1.4972117173334589</v>
      </c>
      <c r="I7">
        <v>3676</v>
      </c>
    </row>
    <row r="8" spans="1:23" ht="15.75">
      <c r="A8" s="106">
        <v>5</v>
      </c>
      <c r="B8" s="106" t="s">
        <v>705</v>
      </c>
      <c r="C8" s="286">
        <v>62</v>
      </c>
      <c r="D8" s="2">
        <f t="shared" si="0"/>
        <v>682</v>
      </c>
      <c r="E8" s="2"/>
      <c r="F8" s="27">
        <f>657.21/1401411*D8</f>
        <v>0.3198328113594085</v>
      </c>
      <c r="G8" s="27">
        <f>1746.56/1401411*D8</f>
        <v>0.84996758267203543</v>
      </c>
      <c r="H8" s="104">
        <f t="shared" si="1"/>
        <v>1.1698003940314439</v>
      </c>
      <c r="I8">
        <v>10265</v>
      </c>
    </row>
    <row r="9" spans="1:23" ht="15.75">
      <c r="A9" s="106">
        <v>6</v>
      </c>
      <c r="B9" s="106" t="s">
        <v>707</v>
      </c>
      <c r="C9" s="286">
        <v>44</v>
      </c>
      <c r="D9" s="2">
        <f t="shared" si="0"/>
        <v>484</v>
      </c>
      <c r="E9" s="2"/>
      <c r="F9" s="27">
        <v>0.25</v>
      </c>
      <c r="G9" s="27">
        <v>0.65</v>
      </c>
      <c r="H9" s="104">
        <f t="shared" si="1"/>
        <v>0.9</v>
      </c>
      <c r="I9">
        <v>5271</v>
      </c>
    </row>
    <row r="10" spans="1:23" ht="15.75">
      <c r="A10" s="106">
        <v>7</v>
      </c>
      <c r="B10" s="106" t="s">
        <v>706</v>
      </c>
      <c r="C10" s="286">
        <v>80</v>
      </c>
      <c r="D10" s="2">
        <f t="shared" si="0"/>
        <v>880</v>
      </c>
      <c r="E10" s="2"/>
      <c r="F10" s="27">
        <v>0.4</v>
      </c>
      <c r="G10" s="27">
        <f>1746.56/1401411*D10</f>
        <v>1.0967323647381102</v>
      </c>
      <c r="H10" s="104">
        <f t="shared" si="1"/>
        <v>1.4967323647381101</v>
      </c>
      <c r="I10">
        <v>7976</v>
      </c>
    </row>
    <row r="11" spans="1:23" ht="15.75">
      <c r="A11" s="106">
        <v>8</v>
      </c>
      <c r="B11" s="106" t="s">
        <v>711</v>
      </c>
      <c r="C11" s="286">
        <v>85</v>
      </c>
      <c r="D11" s="2">
        <f t="shared" si="0"/>
        <v>935</v>
      </c>
      <c r="E11" s="2"/>
      <c r="F11" s="27">
        <f>657.21/1401411*D11</f>
        <v>0.43848046718628586</v>
      </c>
      <c r="G11" s="27">
        <v>1.2</v>
      </c>
      <c r="H11" s="104">
        <f t="shared" si="1"/>
        <v>1.6384804671862858</v>
      </c>
      <c r="I11">
        <v>12346</v>
      </c>
    </row>
    <row r="12" spans="1:23" ht="15.75">
      <c r="A12" s="106">
        <v>9</v>
      </c>
      <c r="B12" s="106" t="s">
        <v>808</v>
      </c>
      <c r="C12" s="286">
        <v>50</v>
      </c>
      <c r="D12" s="2">
        <f t="shared" si="0"/>
        <v>550</v>
      </c>
      <c r="E12" s="2"/>
      <c r="F12" s="27">
        <v>0.27</v>
      </c>
      <c r="G12" s="27">
        <v>0.7</v>
      </c>
      <c r="H12" s="104">
        <f t="shared" si="1"/>
        <v>0.97</v>
      </c>
      <c r="I12">
        <v>1179</v>
      </c>
    </row>
    <row r="13" spans="1:23" ht="15.75">
      <c r="A13" s="106">
        <v>10</v>
      </c>
      <c r="B13" s="106" t="s">
        <v>713</v>
      </c>
      <c r="C13" s="286">
        <v>64</v>
      </c>
      <c r="D13" s="2">
        <f t="shared" si="0"/>
        <v>704</v>
      </c>
      <c r="E13" s="2"/>
      <c r="F13" s="27">
        <f t="shared" ref="F13:F19" si="2">657.21/1401411*D13</f>
        <v>0.33014999882261525</v>
      </c>
      <c r="G13" s="27">
        <f>1746.56/1401411*D13</f>
        <v>0.8773858917904882</v>
      </c>
      <c r="H13" s="104">
        <f t="shared" si="1"/>
        <v>1.2075358906131035</v>
      </c>
      <c r="I13">
        <v>8739</v>
      </c>
    </row>
    <row r="14" spans="1:23" ht="15.75">
      <c r="A14" s="106">
        <v>11</v>
      </c>
      <c r="B14" s="106" t="s">
        <v>712</v>
      </c>
      <c r="C14" s="286">
        <v>70</v>
      </c>
      <c r="D14" s="2">
        <f t="shared" si="0"/>
        <v>770</v>
      </c>
      <c r="E14" s="2"/>
      <c r="F14" s="27">
        <f t="shared" si="2"/>
        <v>0.36110156121223541</v>
      </c>
      <c r="G14" s="27">
        <f>1746.56/1401411*D14</f>
        <v>0.95964081914584654</v>
      </c>
      <c r="H14" s="104">
        <f t="shared" si="1"/>
        <v>1.320742380358082</v>
      </c>
      <c r="I14">
        <v>3052</v>
      </c>
      <c r="M14">
        <f>77618+19404</f>
        <v>97022</v>
      </c>
    </row>
    <row r="15" spans="1:23" ht="15.75">
      <c r="A15" s="106">
        <v>12</v>
      </c>
      <c r="B15" s="106" t="s">
        <v>710</v>
      </c>
      <c r="C15" s="286">
        <v>68</v>
      </c>
      <c r="D15" s="2">
        <f t="shared" si="0"/>
        <v>748</v>
      </c>
      <c r="E15" s="2"/>
      <c r="F15" s="27">
        <f t="shared" si="2"/>
        <v>0.35078437374902871</v>
      </c>
      <c r="G15" s="27">
        <v>0.95</v>
      </c>
      <c r="H15" s="104">
        <f t="shared" si="1"/>
        <v>1.3007843737490288</v>
      </c>
      <c r="I15">
        <v>2913</v>
      </c>
      <c r="M15">
        <f>46547+50476</f>
        <v>97023</v>
      </c>
    </row>
    <row r="16" spans="1:23" ht="15.75">
      <c r="A16" s="106">
        <v>13</v>
      </c>
      <c r="B16" s="106" t="s">
        <v>709</v>
      </c>
      <c r="C16" s="286">
        <v>110</v>
      </c>
      <c r="D16" s="2">
        <f t="shared" si="0"/>
        <v>1210</v>
      </c>
      <c r="E16" s="2"/>
      <c r="F16" s="27">
        <f t="shared" si="2"/>
        <v>0.56744531047636992</v>
      </c>
      <c r="G16" s="27">
        <v>1.55</v>
      </c>
      <c r="H16" s="104">
        <f t="shared" si="1"/>
        <v>2.11744531047637</v>
      </c>
      <c r="I16">
        <v>3954</v>
      </c>
    </row>
    <row r="17" spans="1:9" ht="15.75">
      <c r="A17" s="106">
        <v>14</v>
      </c>
      <c r="B17" s="106" t="s">
        <v>645</v>
      </c>
      <c r="C17" s="286">
        <v>72</v>
      </c>
      <c r="D17" s="2">
        <f t="shared" si="0"/>
        <v>792</v>
      </c>
      <c r="E17" s="2"/>
      <c r="F17" s="27">
        <f t="shared" si="2"/>
        <v>0.37141874867544217</v>
      </c>
      <c r="G17" s="27">
        <v>1</v>
      </c>
      <c r="H17" s="104">
        <f t="shared" si="1"/>
        <v>1.3714187486754421</v>
      </c>
      <c r="I17">
        <v>4508</v>
      </c>
    </row>
    <row r="18" spans="1:9" ht="15.75">
      <c r="A18" s="106">
        <v>15</v>
      </c>
      <c r="B18" s="106" t="s">
        <v>646</v>
      </c>
      <c r="C18" s="286">
        <v>124</v>
      </c>
      <c r="D18" s="2">
        <f t="shared" si="0"/>
        <v>1364</v>
      </c>
      <c r="E18" s="2"/>
      <c r="F18" s="27">
        <f t="shared" si="2"/>
        <v>0.639665622718817</v>
      </c>
      <c r="G18" s="27">
        <v>1.75</v>
      </c>
      <c r="H18" s="104">
        <f t="shared" si="1"/>
        <v>2.3896656227188169</v>
      </c>
      <c r="I18">
        <v>2497</v>
      </c>
    </row>
    <row r="19" spans="1:9" ht="15.75">
      <c r="A19" s="106">
        <v>16</v>
      </c>
      <c r="B19" s="109" t="s">
        <v>634</v>
      </c>
      <c r="C19" s="286">
        <v>106</v>
      </c>
      <c r="D19" s="2">
        <f t="shared" si="0"/>
        <v>1166</v>
      </c>
      <c r="E19" s="2"/>
      <c r="F19" s="27">
        <f t="shared" si="2"/>
        <v>0.54681093554995652</v>
      </c>
      <c r="G19" s="27">
        <f>1746.56/1401411*D19</f>
        <v>1.4531703832779961</v>
      </c>
      <c r="H19" s="104">
        <f t="shared" si="1"/>
        <v>1.9999813188279525</v>
      </c>
      <c r="I19">
        <v>2081</v>
      </c>
    </row>
    <row r="20" spans="1:9" ht="15.75">
      <c r="A20" s="106">
        <v>17</v>
      </c>
      <c r="B20" s="106" t="s">
        <v>598</v>
      </c>
      <c r="C20" s="286">
        <v>26</v>
      </c>
      <c r="D20" s="2">
        <f t="shared" si="0"/>
        <v>286</v>
      </c>
      <c r="E20" s="2"/>
      <c r="F20" s="27">
        <v>0.17</v>
      </c>
      <c r="G20" s="27">
        <v>0.42</v>
      </c>
      <c r="H20" s="104">
        <f t="shared" si="1"/>
        <v>0.59</v>
      </c>
      <c r="I20">
        <v>7352</v>
      </c>
    </row>
    <row r="21" spans="1:9" ht="15.75">
      <c r="A21" s="106">
        <v>18</v>
      </c>
      <c r="B21" s="106" t="s">
        <v>636</v>
      </c>
      <c r="C21" s="286">
        <v>52</v>
      </c>
      <c r="D21" s="2">
        <f t="shared" si="0"/>
        <v>572</v>
      </c>
      <c r="E21" s="2"/>
      <c r="F21" s="27">
        <v>0.28000000000000003</v>
      </c>
      <c r="G21" s="27">
        <v>0.7</v>
      </c>
      <c r="H21" s="104">
        <f t="shared" si="1"/>
        <v>0.98</v>
      </c>
      <c r="I21">
        <v>3468</v>
      </c>
    </row>
    <row r="22" spans="1:9" ht="15.75">
      <c r="A22" s="106">
        <v>19</v>
      </c>
      <c r="B22" s="106" t="s">
        <v>635</v>
      </c>
      <c r="C22" s="286">
        <v>28</v>
      </c>
      <c r="D22" s="2">
        <f t="shared" si="0"/>
        <v>308</v>
      </c>
      <c r="E22" s="2"/>
      <c r="F22" s="27">
        <v>0.17</v>
      </c>
      <c r="G22" s="27">
        <v>0.42</v>
      </c>
      <c r="H22" s="104">
        <f t="shared" si="1"/>
        <v>0.59</v>
      </c>
      <c r="I22">
        <v>2011</v>
      </c>
    </row>
    <row r="23" spans="1:9" ht="15.75">
      <c r="A23" s="106">
        <v>20</v>
      </c>
      <c r="B23" s="106" t="s">
        <v>637</v>
      </c>
      <c r="C23" s="286">
        <v>48</v>
      </c>
      <c r="D23" s="2">
        <f t="shared" si="0"/>
        <v>528</v>
      </c>
      <c r="E23" s="2"/>
      <c r="F23" s="27">
        <v>0.27</v>
      </c>
      <c r="G23" s="27">
        <f>1746.56/1401411*D23</f>
        <v>0.65803941884286621</v>
      </c>
      <c r="H23" s="104">
        <f t="shared" si="1"/>
        <v>0.92803941884286623</v>
      </c>
      <c r="I23">
        <v>7283</v>
      </c>
    </row>
    <row r="24" spans="1:9" ht="15.75">
      <c r="A24" s="106">
        <v>21</v>
      </c>
      <c r="B24" s="106" t="s">
        <v>638</v>
      </c>
      <c r="C24" s="286">
        <v>68</v>
      </c>
      <c r="D24" s="2">
        <f t="shared" si="0"/>
        <v>748</v>
      </c>
      <c r="E24" s="2"/>
      <c r="F24" s="27">
        <f>657.21/1401411*D24</f>
        <v>0.35078437374902871</v>
      </c>
      <c r="G24" s="27">
        <v>0.95</v>
      </c>
      <c r="H24" s="104">
        <f t="shared" si="1"/>
        <v>1.3007843737490288</v>
      </c>
      <c r="I24">
        <v>8046</v>
      </c>
    </row>
    <row r="25" spans="1:9" ht="15.75">
      <c r="A25" s="106">
        <v>22</v>
      </c>
      <c r="B25" s="106" t="s">
        <v>639</v>
      </c>
      <c r="C25" s="286">
        <v>33</v>
      </c>
      <c r="D25" s="2">
        <f t="shared" si="0"/>
        <v>363</v>
      </c>
      <c r="E25" s="2"/>
      <c r="F25" s="27">
        <v>0.18</v>
      </c>
      <c r="G25" s="27">
        <v>0.45</v>
      </c>
      <c r="H25" s="104">
        <f t="shared" si="1"/>
        <v>0.63</v>
      </c>
      <c r="I25">
        <v>2150</v>
      </c>
    </row>
    <row r="26" spans="1:9" ht="15.75">
      <c r="A26" s="106">
        <v>23</v>
      </c>
      <c r="B26" s="106" t="s">
        <v>644</v>
      </c>
      <c r="C26" s="286">
        <v>67</v>
      </c>
      <c r="D26" s="2">
        <f t="shared" si="0"/>
        <v>737</v>
      </c>
      <c r="E26" s="2"/>
      <c r="F26" s="27">
        <f>657.21/1401411*D26</f>
        <v>0.34562578001742533</v>
      </c>
      <c r="G26" s="27">
        <v>0.95</v>
      </c>
      <c r="H26" s="104">
        <f t="shared" si="1"/>
        <v>1.2956257800174253</v>
      </c>
      <c r="I26">
        <v>6173</v>
      </c>
    </row>
    <row r="27" spans="1:9" ht="15.75">
      <c r="A27" s="106">
        <v>24</v>
      </c>
      <c r="B27" s="106" t="s">
        <v>643</v>
      </c>
      <c r="C27" s="286">
        <v>43</v>
      </c>
      <c r="D27" s="2">
        <f t="shared" si="0"/>
        <v>473</v>
      </c>
      <c r="E27" s="2"/>
      <c r="F27" s="27">
        <v>0.23</v>
      </c>
      <c r="G27" s="27">
        <v>0.6</v>
      </c>
      <c r="H27" s="104">
        <f t="shared" si="1"/>
        <v>0.83</v>
      </c>
      <c r="I27">
        <v>2844</v>
      </c>
    </row>
    <row r="28" spans="1:9" ht="15.75">
      <c r="A28" s="106">
        <v>25</v>
      </c>
      <c r="B28" s="106" t="s">
        <v>641</v>
      </c>
      <c r="C28" s="286">
        <v>60</v>
      </c>
      <c r="D28" s="2">
        <f t="shared" si="0"/>
        <v>660</v>
      </c>
      <c r="E28" s="2"/>
      <c r="F28" s="27">
        <v>0.3</v>
      </c>
      <c r="G28" s="27">
        <f>1746.56/1401411*D28</f>
        <v>0.82254927355358276</v>
      </c>
      <c r="H28" s="104">
        <f t="shared" si="1"/>
        <v>1.1225492735535827</v>
      </c>
      <c r="I28">
        <v>7491</v>
      </c>
    </row>
    <row r="29" spans="1:9" ht="15.75">
      <c r="A29" s="106">
        <v>26</v>
      </c>
      <c r="B29" s="106" t="s">
        <v>642</v>
      </c>
      <c r="C29" s="286">
        <v>48</v>
      </c>
      <c r="D29" s="2">
        <f t="shared" si="0"/>
        <v>528</v>
      </c>
      <c r="E29" s="2"/>
      <c r="F29" s="27">
        <v>0.27</v>
      </c>
      <c r="G29" s="27">
        <f>1746.56/1401411*D29</f>
        <v>0.65803941884286621</v>
      </c>
      <c r="H29" s="104">
        <f t="shared" si="1"/>
        <v>0.92803941884286623</v>
      </c>
      <c r="I29">
        <v>1318</v>
      </c>
    </row>
    <row r="30" spans="1:9" ht="15.75">
      <c r="A30" s="106">
        <v>27</v>
      </c>
      <c r="B30" s="106" t="s">
        <v>640</v>
      </c>
      <c r="C30" s="286">
        <v>49</v>
      </c>
      <c r="D30" s="2">
        <f t="shared" si="0"/>
        <v>539</v>
      </c>
      <c r="E30" s="2"/>
      <c r="F30" s="27">
        <v>0.27</v>
      </c>
      <c r="G30" s="27">
        <f>1746.56/1401411*D30</f>
        <v>0.6717485734020926</v>
      </c>
      <c r="H30" s="104">
        <f t="shared" si="1"/>
        <v>0.94174857340209261</v>
      </c>
      <c r="I30">
        <v>5826</v>
      </c>
    </row>
    <row r="31" spans="1:9" ht="15.75">
      <c r="A31" s="106">
        <v>28</v>
      </c>
      <c r="B31" s="106" t="s">
        <v>1317</v>
      </c>
      <c r="C31" s="286">
        <v>71</v>
      </c>
      <c r="D31" s="2">
        <f t="shared" si="0"/>
        <v>781</v>
      </c>
      <c r="E31" s="2"/>
      <c r="F31" s="27">
        <f>657.21/1401411*D31</f>
        <v>0.36626015494383879</v>
      </c>
      <c r="G31" s="27">
        <f>1746.56/1401411*D31</f>
        <v>0.97334997370507292</v>
      </c>
      <c r="H31" s="104">
        <f t="shared" si="1"/>
        <v>1.3396101286489117</v>
      </c>
      <c r="I31">
        <v>10751</v>
      </c>
    </row>
    <row r="32" spans="1:9" ht="15.75">
      <c r="A32" s="106">
        <v>29</v>
      </c>
      <c r="B32" s="106" t="s">
        <v>649</v>
      </c>
      <c r="C32" s="286">
        <v>33</v>
      </c>
      <c r="D32" s="2">
        <f t="shared" si="0"/>
        <v>363</v>
      </c>
      <c r="E32" s="2"/>
      <c r="F32" s="27">
        <v>0.19</v>
      </c>
      <c r="G32" s="27">
        <v>0.46</v>
      </c>
      <c r="H32" s="104">
        <f t="shared" si="1"/>
        <v>0.65</v>
      </c>
      <c r="I32">
        <v>5271</v>
      </c>
    </row>
    <row r="33" spans="1:9" ht="15.75">
      <c r="A33" s="106">
        <v>30</v>
      </c>
      <c r="B33" s="106" t="s">
        <v>648</v>
      </c>
      <c r="C33" s="286">
        <v>27</v>
      </c>
      <c r="D33" s="2">
        <f t="shared" si="0"/>
        <v>297</v>
      </c>
      <c r="E33" s="2"/>
      <c r="F33" s="27">
        <v>0.17</v>
      </c>
      <c r="G33" s="27">
        <v>0.42</v>
      </c>
      <c r="H33" s="104">
        <f t="shared" si="1"/>
        <v>0.59</v>
      </c>
      <c r="I33">
        <v>9225</v>
      </c>
    </row>
    <row r="34" spans="1:9" ht="15.75">
      <c r="A34" s="106">
        <v>31</v>
      </c>
      <c r="B34" s="106" t="s">
        <v>647</v>
      </c>
      <c r="C34" s="286">
        <v>82</v>
      </c>
      <c r="D34" s="2">
        <f t="shared" si="0"/>
        <v>902</v>
      </c>
      <c r="E34" s="2"/>
      <c r="F34" s="27">
        <f>657.21/1401411*D34</f>
        <v>0.42300468599147578</v>
      </c>
      <c r="G34" s="27">
        <f>1746.56/1401411*D34</f>
        <v>1.124150673856563</v>
      </c>
      <c r="H34" s="104">
        <f t="shared" si="1"/>
        <v>1.5471553598480388</v>
      </c>
      <c r="I34">
        <v>3815</v>
      </c>
    </row>
    <row r="35" spans="1:9" ht="15.75">
      <c r="A35" s="106">
        <v>32</v>
      </c>
      <c r="B35" s="106" t="s">
        <v>750</v>
      </c>
      <c r="C35" s="286">
        <v>74</v>
      </c>
      <c r="D35" s="2">
        <f t="shared" si="0"/>
        <v>814</v>
      </c>
      <c r="E35" s="2"/>
      <c r="F35" s="27">
        <f>657.21/1401411*D35</f>
        <v>0.38173593613864887</v>
      </c>
      <c r="G35" s="27">
        <v>1.05</v>
      </c>
      <c r="H35" s="104">
        <f t="shared" si="1"/>
        <v>1.431735936138649</v>
      </c>
      <c r="I35">
        <v>4578</v>
      </c>
    </row>
    <row r="36" spans="1:9" ht="15.75">
      <c r="A36" s="106">
        <v>33</v>
      </c>
      <c r="B36" s="109" t="s">
        <v>749</v>
      </c>
      <c r="C36" s="286">
        <v>111</v>
      </c>
      <c r="D36" s="2">
        <f t="shared" si="0"/>
        <v>1221</v>
      </c>
      <c r="E36" s="2"/>
      <c r="F36" s="27">
        <f>657.21/1401411*D36</f>
        <v>0.57260390420797336</v>
      </c>
      <c r="G36" s="27">
        <v>1.55</v>
      </c>
      <c r="H36" s="104">
        <f t="shared" si="1"/>
        <v>2.1226039042079732</v>
      </c>
      <c r="I36">
        <v>6520</v>
      </c>
    </row>
    <row r="37" spans="1:9" ht="15.75">
      <c r="A37" s="106">
        <v>34</v>
      </c>
      <c r="B37" s="106" t="s">
        <v>751</v>
      </c>
      <c r="C37" s="286">
        <v>43</v>
      </c>
      <c r="D37" s="2">
        <f t="shared" si="0"/>
        <v>473</v>
      </c>
      <c r="E37" s="2"/>
      <c r="F37" s="27">
        <v>0.23</v>
      </c>
      <c r="G37" s="27">
        <v>0.6</v>
      </c>
      <c r="H37" s="104">
        <f t="shared" si="1"/>
        <v>0.83</v>
      </c>
      <c r="I37">
        <v>3537</v>
      </c>
    </row>
    <row r="38" spans="1:9" ht="15.75">
      <c r="A38" s="106">
        <v>35</v>
      </c>
      <c r="B38" s="106" t="s">
        <v>809</v>
      </c>
      <c r="C38" s="286">
        <v>34</v>
      </c>
      <c r="D38" s="2">
        <f t="shared" si="0"/>
        <v>374</v>
      </c>
      <c r="E38" s="2"/>
      <c r="F38" s="27">
        <v>0.19</v>
      </c>
      <c r="G38" s="27">
        <v>0.46</v>
      </c>
      <c r="H38" s="104">
        <f t="shared" si="1"/>
        <v>0.65</v>
      </c>
      <c r="I38">
        <v>4508</v>
      </c>
    </row>
    <row r="39" spans="1:9" ht="15.75">
      <c r="A39" s="106">
        <v>36</v>
      </c>
      <c r="B39" s="106" t="s">
        <v>760</v>
      </c>
      <c r="C39" s="286">
        <v>56</v>
      </c>
      <c r="D39" s="2">
        <f t="shared" si="0"/>
        <v>616</v>
      </c>
      <c r="E39" s="2"/>
      <c r="F39" s="27">
        <v>0.28999999999999998</v>
      </c>
      <c r="G39" s="27">
        <f>1746.56/1401411*D39</f>
        <v>0.76771265531667721</v>
      </c>
      <c r="H39" s="104">
        <f t="shared" si="1"/>
        <v>1.0577126553166771</v>
      </c>
      <c r="I39">
        <v>4716</v>
      </c>
    </row>
    <row r="40" spans="1:9" ht="15.75">
      <c r="A40" s="106">
        <v>37</v>
      </c>
      <c r="B40" s="106" t="s">
        <v>762</v>
      </c>
      <c r="C40" s="286">
        <v>100</v>
      </c>
      <c r="D40" s="2">
        <f t="shared" si="0"/>
        <v>1100</v>
      </c>
      <c r="E40" s="2"/>
      <c r="F40" s="27">
        <f>657.21/1401411*D40</f>
        <v>0.51585937316033637</v>
      </c>
      <c r="G40" s="27">
        <v>1.35</v>
      </c>
      <c r="H40" s="104">
        <f t="shared" si="1"/>
        <v>1.8658593731603363</v>
      </c>
      <c r="I40">
        <v>2497</v>
      </c>
    </row>
    <row r="41" spans="1:9" ht="15.75">
      <c r="A41" s="106">
        <v>38</v>
      </c>
      <c r="B41" s="106" t="s">
        <v>761</v>
      </c>
      <c r="C41" s="286">
        <v>54</v>
      </c>
      <c r="D41" s="2">
        <f t="shared" si="0"/>
        <v>594</v>
      </c>
      <c r="E41" s="2"/>
      <c r="F41" s="27">
        <v>0.28999999999999998</v>
      </c>
      <c r="G41" s="27">
        <v>0.75</v>
      </c>
      <c r="H41" s="104">
        <f t="shared" si="1"/>
        <v>1.04</v>
      </c>
      <c r="I41">
        <v>6242</v>
      </c>
    </row>
    <row r="42" spans="1:9" ht="15.75">
      <c r="A42" s="106">
        <v>39</v>
      </c>
      <c r="B42" s="106" t="s">
        <v>763</v>
      </c>
      <c r="C42" s="286">
        <v>97</v>
      </c>
      <c r="D42" s="2">
        <f t="shared" si="0"/>
        <v>1067</v>
      </c>
      <c r="E42" s="2"/>
      <c r="F42" s="27">
        <f>657.21/1401411*D42</f>
        <v>0.50038359196552618</v>
      </c>
      <c r="G42" s="27">
        <v>1.35</v>
      </c>
      <c r="H42" s="104">
        <f t="shared" si="1"/>
        <v>1.8503835919655263</v>
      </c>
      <c r="I42">
        <v>2497</v>
      </c>
    </row>
    <row r="43" spans="1:9" ht="15.75">
      <c r="A43" s="106">
        <v>40</v>
      </c>
      <c r="B43" s="106" t="s">
        <v>759</v>
      </c>
      <c r="C43" s="286">
        <v>80</v>
      </c>
      <c r="D43" s="2">
        <f t="shared" si="0"/>
        <v>880</v>
      </c>
      <c r="E43" s="2"/>
      <c r="F43" s="27">
        <v>0.4</v>
      </c>
      <c r="G43" s="27">
        <f>1746.56/1401411*D43</f>
        <v>1.0967323647381102</v>
      </c>
      <c r="H43" s="104">
        <f t="shared" si="1"/>
        <v>1.4967323647381101</v>
      </c>
      <c r="I43">
        <v>2636</v>
      </c>
    </row>
    <row r="44" spans="1:9" ht="15.75">
      <c r="A44" s="106">
        <v>41</v>
      </c>
      <c r="B44" s="106" t="s">
        <v>758</v>
      </c>
      <c r="C44" s="286">
        <v>65</v>
      </c>
      <c r="D44" s="2">
        <f t="shared" si="0"/>
        <v>715</v>
      </c>
      <c r="E44" s="2"/>
      <c r="F44" s="27">
        <f>657.21/1401411*D44</f>
        <v>0.33530859255421863</v>
      </c>
      <c r="G44" s="27">
        <v>0.9</v>
      </c>
      <c r="H44" s="104">
        <f t="shared" si="1"/>
        <v>1.2353085925542187</v>
      </c>
      <c r="I44">
        <v>2774</v>
      </c>
    </row>
    <row r="45" spans="1:9" ht="15.75">
      <c r="A45" s="106">
        <v>42</v>
      </c>
      <c r="B45" s="106" t="s">
        <v>807</v>
      </c>
      <c r="C45" s="286">
        <v>37</v>
      </c>
      <c r="D45" s="2">
        <f t="shared" si="0"/>
        <v>407</v>
      </c>
      <c r="E45" s="2"/>
      <c r="F45" s="27">
        <v>0.2</v>
      </c>
      <c r="G45" s="27">
        <v>0.5</v>
      </c>
      <c r="H45" s="104">
        <f t="shared" si="1"/>
        <v>0.7</v>
      </c>
      <c r="I45">
        <v>7491</v>
      </c>
    </row>
    <row r="46" spans="1:9" ht="15.75">
      <c r="A46" s="106">
        <v>43</v>
      </c>
      <c r="B46" s="106" t="s">
        <v>764</v>
      </c>
      <c r="C46" s="286">
        <v>157</v>
      </c>
      <c r="D46" s="2">
        <f t="shared" si="0"/>
        <v>1727</v>
      </c>
      <c r="E46" s="2"/>
      <c r="F46" s="27">
        <v>0.8</v>
      </c>
      <c r="G46" s="27">
        <v>2.2000000000000002</v>
      </c>
      <c r="H46" s="104">
        <f t="shared" si="1"/>
        <v>3</v>
      </c>
      <c r="I46">
        <v>1526</v>
      </c>
    </row>
    <row r="47" spans="1:9" ht="15.75">
      <c r="A47" s="106">
        <v>44</v>
      </c>
      <c r="B47" s="106" t="s">
        <v>753</v>
      </c>
      <c r="C47" s="286">
        <v>105</v>
      </c>
      <c r="D47" s="2">
        <f t="shared" si="0"/>
        <v>1155</v>
      </c>
      <c r="E47" s="2"/>
      <c r="F47" s="27">
        <v>0.55000000000000004</v>
      </c>
      <c r="G47" s="27">
        <v>1.45</v>
      </c>
      <c r="H47" s="104">
        <f t="shared" si="1"/>
        <v>2</v>
      </c>
      <c r="I47">
        <v>3191</v>
      </c>
    </row>
    <row r="48" spans="1:9" ht="15.75">
      <c r="A48" s="106">
        <v>45</v>
      </c>
      <c r="B48" s="106" t="s">
        <v>757</v>
      </c>
      <c r="C48" s="286">
        <v>39</v>
      </c>
      <c r="D48" s="2">
        <f t="shared" si="0"/>
        <v>429</v>
      </c>
      <c r="E48" s="2"/>
      <c r="F48" s="27">
        <v>0.22</v>
      </c>
      <c r="G48" s="27">
        <v>0.55000000000000004</v>
      </c>
      <c r="H48" s="104">
        <f t="shared" si="1"/>
        <v>0.77</v>
      </c>
      <c r="I48">
        <v>2428</v>
      </c>
    </row>
    <row r="49" spans="1:9" ht="15.75">
      <c r="A49" s="106">
        <v>46</v>
      </c>
      <c r="B49" s="106" t="s">
        <v>756</v>
      </c>
      <c r="C49" s="286">
        <v>87</v>
      </c>
      <c r="D49" s="2">
        <f t="shared" si="0"/>
        <v>957</v>
      </c>
      <c r="E49" s="2"/>
      <c r="F49" s="27">
        <f>657.21/1401411*D49</f>
        <v>0.44879765464949262</v>
      </c>
      <c r="G49" s="27">
        <v>1.2</v>
      </c>
      <c r="H49" s="104">
        <f t="shared" si="1"/>
        <v>1.6487976546494925</v>
      </c>
      <c r="I49">
        <v>1040</v>
      </c>
    </row>
    <row r="50" spans="1:9" ht="15.75">
      <c r="A50" s="106">
        <v>47</v>
      </c>
      <c r="B50" s="106" t="s">
        <v>754</v>
      </c>
      <c r="C50" s="286">
        <v>53</v>
      </c>
      <c r="D50" s="2">
        <f t="shared" si="0"/>
        <v>583</v>
      </c>
      <c r="E50" s="2"/>
      <c r="F50" s="27">
        <v>0.28000000000000003</v>
      </c>
      <c r="G50" s="27">
        <v>0.75</v>
      </c>
      <c r="H50" s="104">
        <f t="shared" si="1"/>
        <v>1.03</v>
      </c>
      <c r="I50">
        <v>2982</v>
      </c>
    </row>
    <row r="51" spans="1:9" ht="15.75">
      <c r="A51" s="106">
        <v>48</v>
      </c>
      <c r="B51" s="106" t="s">
        <v>755</v>
      </c>
      <c r="C51" s="286">
        <v>44</v>
      </c>
      <c r="D51" s="2">
        <f t="shared" si="0"/>
        <v>484</v>
      </c>
      <c r="E51" s="2"/>
      <c r="F51" s="27">
        <v>0.25</v>
      </c>
      <c r="G51" s="27">
        <v>0.65</v>
      </c>
      <c r="H51" s="104">
        <f t="shared" si="1"/>
        <v>0.9</v>
      </c>
      <c r="I51">
        <v>3468</v>
      </c>
    </row>
    <row r="52" spans="1:9" ht="15.75">
      <c r="A52" s="106">
        <v>49</v>
      </c>
      <c r="B52" s="106" t="s">
        <v>752</v>
      </c>
      <c r="C52" s="286">
        <v>94</v>
      </c>
      <c r="D52" s="2">
        <f t="shared" si="0"/>
        <v>1034</v>
      </c>
      <c r="E52" s="2"/>
      <c r="F52" s="27">
        <f>657.21/1401411*D52</f>
        <v>0.48490781077071615</v>
      </c>
      <c r="G52" s="27">
        <v>1.3</v>
      </c>
      <c r="H52" s="104">
        <f t="shared" si="1"/>
        <v>1.7849078107707161</v>
      </c>
      <c r="I52">
        <v>4786</v>
      </c>
    </row>
    <row r="53" spans="1:9" ht="15.75">
      <c r="A53" s="106">
        <v>50</v>
      </c>
      <c r="B53" s="106" t="s">
        <v>618</v>
      </c>
      <c r="C53" s="286">
        <v>80</v>
      </c>
      <c r="D53" s="2">
        <f t="shared" si="0"/>
        <v>880</v>
      </c>
      <c r="E53" s="2"/>
      <c r="F53" s="27">
        <v>0.4</v>
      </c>
      <c r="G53" s="27">
        <f>1746.56/1401411*D53</f>
        <v>1.0967323647381102</v>
      </c>
      <c r="H53" s="104">
        <f t="shared" si="1"/>
        <v>1.4967323647381101</v>
      </c>
      <c r="I53">
        <v>5965</v>
      </c>
    </row>
    <row r="54" spans="1:9" ht="15.75">
      <c r="A54" s="106">
        <v>51</v>
      </c>
      <c r="B54" s="106" t="s">
        <v>619</v>
      </c>
      <c r="C54" s="286">
        <v>78</v>
      </c>
      <c r="D54" s="2">
        <f t="shared" si="0"/>
        <v>858</v>
      </c>
      <c r="E54" s="2"/>
      <c r="F54" s="27">
        <f>657.21/1401411*D54</f>
        <v>0.40237031106506232</v>
      </c>
      <c r="G54" s="27">
        <v>1.1000000000000001</v>
      </c>
      <c r="H54" s="104">
        <f t="shared" si="1"/>
        <v>1.5023703110650624</v>
      </c>
      <c r="I54">
        <v>2636</v>
      </c>
    </row>
    <row r="55" spans="1:9" ht="15.75">
      <c r="A55" s="106">
        <v>52</v>
      </c>
      <c r="B55" s="106" t="s">
        <v>620</v>
      </c>
      <c r="C55" s="286">
        <v>25</v>
      </c>
      <c r="D55" s="2">
        <f t="shared" si="0"/>
        <v>275</v>
      </c>
      <c r="E55" s="2"/>
      <c r="F55" s="27">
        <v>0.17</v>
      </c>
      <c r="G55" s="27">
        <v>0.42</v>
      </c>
      <c r="H55" s="104">
        <f t="shared" si="1"/>
        <v>0.59</v>
      </c>
      <c r="I55">
        <v>3399</v>
      </c>
    </row>
    <row r="56" spans="1:9" ht="15.75">
      <c r="A56" s="106">
        <v>53</v>
      </c>
      <c r="B56" s="106" t="s">
        <v>613</v>
      </c>
      <c r="C56" s="286">
        <v>67</v>
      </c>
      <c r="D56" s="2">
        <f t="shared" si="0"/>
        <v>737</v>
      </c>
      <c r="E56" s="2"/>
      <c r="F56" s="27">
        <f>657.21/1401411*D56</f>
        <v>0.34562578001742533</v>
      </c>
      <c r="G56" s="27">
        <v>0.95</v>
      </c>
      <c r="H56" s="104">
        <f t="shared" si="1"/>
        <v>1.2956257800174253</v>
      </c>
      <c r="I56">
        <v>4162</v>
      </c>
    </row>
    <row r="57" spans="1:9" ht="15.75">
      <c r="A57" s="106">
        <v>54</v>
      </c>
      <c r="B57" s="307" t="s">
        <v>804</v>
      </c>
      <c r="C57" s="286">
        <v>50</v>
      </c>
      <c r="D57" s="2">
        <f t="shared" si="0"/>
        <v>550</v>
      </c>
      <c r="E57" s="2"/>
      <c r="F57" s="27">
        <v>0.27</v>
      </c>
      <c r="G57" s="27">
        <v>0.7</v>
      </c>
      <c r="H57" s="104">
        <f t="shared" si="1"/>
        <v>0.97</v>
      </c>
      <c r="I57">
        <v>4162</v>
      </c>
    </row>
    <row r="58" spans="1:9" ht="15.75">
      <c r="A58" s="106">
        <v>55</v>
      </c>
      <c r="B58" s="307" t="s">
        <v>803</v>
      </c>
      <c r="C58" s="286">
        <v>39</v>
      </c>
      <c r="D58" s="2">
        <f t="shared" si="0"/>
        <v>429</v>
      </c>
      <c r="E58" s="2"/>
      <c r="F58" s="27">
        <v>0.22</v>
      </c>
      <c r="G58" s="27">
        <v>0.55000000000000004</v>
      </c>
      <c r="H58" s="104">
        <f t="shared" si="1"/>
        <v>0.77</v>
      </c>
      <c r="I58">
        <v>8323</v>
      </c>
    </row>
    <row r="59" spans="1:9" ht="15.75">
      <c r="A59" s="106">
        <v>56</v>
      </c>
      <c r="B59" s="106" t="s">
        <v>607</v>
      </c>
      <c r="C59" s="286">
        <v>33</v>
      </c>
      <c r="D59" s="2">
        <f t="shared" si="0"/>
        <v>363</v>
      </c>
      <c r="E59" s="2"/>
      <c r="F59" s="27">
        <v>0.19</v>
      </c>
      <c r="G59" s="27">
        <v>0.46</v>
      </c>
      <c r="H59" s="104">
        <f t="shared" si="1"/>
        <v>0.65</v>
      </c>
      <c r="I59">
        <v>5757</v>
      </c>
    </row>
    <row r="60" spans="1:9" ht="15.75">
      <c r="A60" s="106">
        <v>57</v>
      </c>
      <c r="B60" s="109" t="s">
        <v>604</v>
      </c>
      <c r="C60" s="286">
        <v>125</v>
      </c>
      <c r="D60" s="2">
        <f t="shared" si="0"/>
        <v>1375</v>
      </c>
      <c r="E60" s="2"/>
      <c r="F60" s="27">
        <f>657.21/1401411*D60</f>
        <v>0.64482421645042043</v>
      </c>
      <c r="G60" s="27">
        <v>1.8</v>
      </c>
      <c r="H60" s="104">
        <f t="shared" si="1"/>
        <v>2.4448242164504204</v>
      </c>
      <c r="I60">
        <v>6728</v>
      </c>
    </row>
    <row r="61" spans="1:9" ht="15.75">
      <c r="A61" s="106">
        <v>58</v>
      </c>
      <c r="B61" s="106" t="s">
        <v>606</v>
      </c>
      <c r="C61" s="286">
        <v>35</v>
      </c>
      <c r="D61" s="2">
        <f t="shared" si="0"/>
        <v>385</v>
      </c>
      <c r="E61" s="2"/>
      <c r="F61" s="27">
        <v>0.19</v>
      </c>
      <c r="G61" s="27">
        <v>0.46</v>
      </c>
      <c r="H61" s="104">
        <f t="shared" si="1"/>
        <v>0.65</v>
      </c>
      <c r="I61">
        <v>3815</v>
      </c>
    </row>
    <row r="62" spans="1:9" ht="15.75">
      <c r="A62" s="106">
        <v>59</v>
      </c>
      <c r="B62" s="106" t="s">
        <v>605</v>
      </c>
      <c r="C62" s="286">
        <v>34</v>
      </c>
      <c r="D62" s="2">
        <f t="shared" si="0"/>
        <v>374</v>
      </c>
      <c r="E62" s="2"/>
      <c r="F62" s="27">
        <v>0.19</v>
      </c>
      <c r="G62" s="27">
        <v>0.46</v>
      </c>
      <c r="H62" s="104">
        <f t="shared" si="1"/>
        <v>0.65</v>
      </c>
      <c r="I62">
        <v>2220</v>
      </c>
    </row>
    <row r="63" spans="1:9" ht="15.75">
      <c r="A63" s="106">
        <v>60</v>
      </c>
      <c r="B63" s="106" t="s">
        <v>610</v>
      </c>
      <c r="C63" s="286">
        <v>37</v>
      </c>
      <c r="D63" s="2">
        <f t="shared" si="0"/>
        <v>407</v>
      </c>
      <c r="E63" s="2"/>
      <c r="F63" s="27">
        <v>0.2</v>
      </c>
      <c r="G63" s="27">
        <v>0.5</v>
      </c>
      <c r="H63" s="104">
        <f t="shared" si="1"/>
        <v>0.7</v>
      </c>
      <c r="I63">
        <v>3745</v>
      </c>
    </row>
    <row r="64" spans="1:9" ht="15.75">
      <c r="A64" s="106">
        <v>61</v>
      </c>
      <c r="B64" s="106" t="s">
        <v>608</v>
      </c>
      <c r="C64" s="286">
        <v>41</v>
      </c>
      <c r="D64" s="2">
        <f t="shared" si="0"/>
        <v>451</v>
      </c>
      <c r="E64" s="2"/>
      <c r="F64" s="27">
        <v>0.22</v>
      </c>
      <c r="G64" s="27">
        <v>0.55000000000000004</v>
      </c>
      <c r="H64" s="104">
        <f t="shared" si="1"/>
        <v>0.77</v>
      </c>
      <c r="I64">
        <v>5826</v>
      </c>
    </row>
    <row r="65" spans="1:9" ht="15.75">
      <c r="A65" s="106">
        <v>62</v>
      </c>
      <c r="B65" s="106" t="s">
        <v>609</v>
      </c>
      <c r="C65" s="286">
        <v>30</v>
      </c>
      <c r="D65" s="2">
        <f t="shared" si="0"/>
        <v>330</v>
      </c>
      <c r="E65" s="2"/>
      <c r="F65" s="27">
        <v>0.18</v>
      </c>
      <c r="G65" s="27">
        <v>0.45</v>
      </c>
      <c r="H65" s="104">
        <f t="shared" si="1"/>
        <v>0.63</v>
      </c>
      <c r="I65">
        <v>6589</v>
      </c>
    </row>
    <row r="66" spans="1:9" ht="15.75">
      <c r="A66" s="106">
        <v>63</v>
      </c>
      <c r="B66" s="106" t="s">
        <v>612</v>
      </c>
      <c r="C66" s="286">
        <v>60</v>
      </c>
      <c r="D66" s="2">
        <f t="shared" si="0"/>
        <v>660</v>
      </c>
      <c r="E66" s="2"/>
      <c r="F66" s="27">
        <v>0.3</v>
      </c>
      <c r="G66" s="27">
        <f>1746.56/1401411*D66</f>
        <v>0.82254927355358276</v>
      </c>
      <c r="H66" s="104">
        <f t="shared" si="1"/>
        <v>1.1225492735535827</v>
      </c>
      <c r="I66">
        <v>2982</v>
      </c>
    </row>
    <row r="67" spans="1:9" ht="15.75">
      <c r="A67" s="106">
        <v>64</v>
      </c>
      <c r="B67" s="106" t="s">
        <v>127</v>
      </c>
      <c r="C67" s="286">
        <v>20</v>
      </c>
      <c r="D67" s="2">
        <f t="shared" si="0"/>
        <v>220</v>
      </c>
      <c r="E67" s="2"/>
      <c r="F67" s="27">
        <v>0.15</v>
      </c>
      <c r="G67" s="27">
        <v>0.4</v>
      </c>
      <c r="H67" s="104">
        <f t="shared" si="1"/>
        <v>0.55000000000000004</v>
      </c>
      <c r="I67">
        <v>3676</v>
      </c>
    </row>
    <row r="68" spans="1:9" ht="15.75">
      <c r="A68" s="106">
        <v>65</v>
      </c>
      <c r="B68" s="106" t="s">
        <v>611</v>
      </c>
      <c r="C68" s="286">
        <v>87</v>
      </c>
      <c r="D68" s="2">
        <f t="shared" ref="D68:D131" si="3">C68*55/100*20</f>
        <v>957</v>
      </c>
      <c r="E68" s="2"/>
      <c r="F68" s="27">
        <f>657.21/1401411*D68</f>
        <v>0.44879765464949262</v>
      </c>
      <c r="G68" s="27">
        <v>1.2</v>
      </c>
      <c r="H68" s="104">
        <f t="shared" ref="H68:H131" si="4">F68+G68</f>
        <v>1.6487976546494925</v>
      </c>
      <c r="I68">
        <v>4647</v>
      </c>
    </row>
    <row r="69" spans="1:9" ht="15.75">
      <c r="A69" s="106">
        <v>66</v>
      </c>
      <c r="B69" s="106" t="s">
        <v>617</v>
      </c>
      <c r="C69" s="286">
        <v>188</v>
      </c>
      <c r="D69" s="2">
        <f t="shared" si="3"/>
        <v>2068</v>
      </c>
      <c r="E69" s="2"/>
      <c r="F69" s="27">
        <v>1</v>
      </c>
      <c r="G69" s="27">
        <f>1746.56/1401411*D69</f>
        <v>2.5773210571345593</v>
      </c>
      <c r="H69" s="104">
        <f t="shared" si="4"/>
        <v>3.5773210571345593</v>
      </c>
      <c r="I69">
        <v>5410</v>
      </c>
    </row>
    <row r="70" spans="1:9" ht="15.75">
      <c r="A70" s="106">
        <v>67</v>
      </c>
      <c r="B70" s="106" t="s">
        <v>616</v>
      </c>
      <c r="C70" s="286">
        <v>45</v>
      </c>
      <c r="D70" s="2">
        <f t="shared" si="3"/>
        <v>495</v>
      </c>
      <c r="E70" s="2"/>
      <c r="F70" s="27">
        <v>0.25</v>
      </c>
      <c r="G70" s="27">
        <v>0.65</v>
      </c>
      <c r="H70" s="104">
        <f t="shared" si="4"/>
        <v>0.9</v>
      </c>
      <c r="I70">
        <v>2358</v>
      </c>
    </row>
    <row r="71" spans="1:9" ht="15.75">
      <c r="A71" s="106">
        <v>68</v>
      </c>
      <c r="B71" s="106" t="s">
        <v>614</v>
      </c>
      <c r="C71" s="286">
        <v>162</v>
      </c>
      <c r="D71" s="2">
        <f t="shared" si="3"/>
        <v>1782</v>
      </c>
      <c r="E71" s="2"/>
      <c r="F71" s="27">
        <f>657.21/1401411*D71</f>
        <v>0.83569218451974481</v>
      </c>
      <c r="G71" s="27">
        <v>2.25</v>
      </c>
      <c r="H71" s="104">
        <f t="shared" si="4"/>
        <v>3.0856921845197447</v>
      </c>
      <c r="I71">
        <v>6450</v>
      </c>
    </row>
    <row r="72" spans="1:9" ht="15.75">
      <c r="A72" s="106">
        <v>69</v>
      </c>
      <c r="B72" s="106" t="s">
        <v>615</v>
      </c>
      <c r="C72" s="286">
        <v>165</v>
      </c>
      <c r="D72" s="2">
        <f t="shared" si="3"/>
        <v>1815</v>
      </c>
      <c r="E72" s="2"/>
      <c r="F72" s="27">
        <f>657.21/1401411*D72</f>
        <v>0.85116796571455489</v>
      </c>
      <c r="G72" s="27">
        <f>1746.56/1401411*D72</f>
        <v>2.2620105022723527</v>
      </c>
      <c r="H72" s="104">
        <f t="shared" si="4"/>
        <v>3.1131784679869074</v>
      </c>
      <c r="I72">
        <v>4508</v>
      </c>
    </row>
    <row r="73" spans="1:9" ht="15.75">
      <c r="A73" s="106">
        <v>70</v>
      </c>
      <c r="B73" s="106" t="s">
        <v>800</v>
      </c>
      <c r="C73" s="286">
        <v>64</v>
      </c>
      <c r="D73" s="2">
        <f t="shared" si="3"/>
        <v>704</v>
      </c>
      <c r="E73" s="2"/>
      <c r="F73" s="27">
        <f>657.21/1401411*D73</f>
        <v>0.33014999882261525</v>
      </c>
      <c r="G73" s="27">
        <f>1746.56/1401411*D73</f>
        <v>0.8773858917904882</v>
      </c>
      <c r="H73" s="104">
        <f t="shared" si="4"/>
        <v>1.2075358906131035</v>
      </c>
      <c r="I73">
        <v>2636</v>
      </c>
    </row>
    <row r="74" spans="1:9" ht="15.75">
      <c r="A74" s="106">
        <v>71</v>
      </c>
      <c r="B74" s="106" t="s">
        <v>801</v>
      </c>
      <c r="C74" s="286">
        <v>35</v>
      </c>
      <c r="D74" s="2">
        <f t="shared" si="3"/>
        <v>385</v>
      </c>
      <c r="E74" s="2"/>
      <c r="F74" s="27">
        <v>0.19</v>
      </c>
      <c r="G74" s="27">
        <v>0.46</v>
      </c>
      <c r="H74" s="104">
        <f t="shared" si="4"/>
        <v>0.65</v>
      </c>
      <c r="I74">
        <v>19490</v>
      </c>
    </row>
    <row r="75" spans="1:9" ht="15.75">
      <c r="A75" s="106">
        <v>72</v>
      </c>
      <c r="B75" s="106" t="s">
        <v>792</v>
      </c>
      <c r="C75" s="286">
        <v>75</v>
      </c>
      <c r="D75" s="2">
        <f t="shared" si="3"/>
        <v>825</v>
      </c>
      <c r="E75" s="2"/>
      <c r="F75" s="27">
        <f>657.21/1401411*D75</f>
        <v>0.38689452987025225</v>
      </c>
      <c r="G75" s="27">
        <v>1.05</v>
      </c>
      <c r="H75" s="104">
        <f t="shared" si="4"/>
        <v>1.4368945298702522</v>
      </c>
      <c r="I75">
        <v>9086</v>
      </c>
    </row>
    <row r="76" spans="1:9" ht="15.75">
      <c r="A76" s="106">
        <v>73</v>
      </c>
      <c r="B76" s="106" t="s">
        <v>793</v>
      </c>
      <c r="C76" s="286">
        <v>41</v>
      </c>
      <c r="D76" s="2">
        <f t="shared" si="3"/>
        <v>451</v>
      </c>
      <c r="E76" s="2"/>
      <c r="F76" s="27">
        <v>0.22</v>
      </c>
      <c r="G76" s="27">
        <v>0.55000000000000004</v>
      </c>
      <c r="H76" s="104">
        <f t="shared" si="4"/>
        <v>0.77</v>
      </c>
      <c r="I76">
        <v>4647</v>
      </c>
    </row>
    <row r="77" spans="1:9" ht="15.75">
      <c r="A77" s="106">
        <v>74</v>
      </c>
      <c r="B77" s="106" t="s">
        <v>794</v>
      </c>
      <c r="C77" s="286">
        <v>24</v>
      </c>
      <c r="D77" s="2">
        <f t="shared" si="3"/>
        <v>264</v>
      </c>
      <c r="E77" s="2"/>
      <c r="F77" s="27">
        <v>0.17</v>
      </c>
      <c r="G77" s="27">
        <v>0.42</v>
      </c>
      <c r="H77" s="104">
        <f t="shared" si="4"/>
        <v>0.59</v>
      </c>
      <c r="I77">
        <v>7075</v>
      </c>
    </row>
    <row r="78" spans="1:9" ht="15.75">
      <c r="A78" s="106">
        <v>75</v>
      </c>
      <c r="B78" s="106" t="s">
        <v>791</v>
      </c>
      <c r="C78" s="286">
        <v>59</v>
      </c>
      <c r="D78" s="2">
        <f t="shared" si="3"/>
        <v>649</v>
      </c>
      <c r="E78" s="2"/>
      <c r="F78" s="27">
        <f>657.21/1401411*D78</f>
        <v>0.30435703016459842</v>
      </c>
      <c r="G78" s="27">
        <v>0.8</v>
      </c>
      <c r="H78" s="104">
        <f t="shared" si="4"/>
        <v>1.1043570301645984</v>
      </c>
      <c r="I78">
        <v>5826</v>
      </c>
    </row>
    <row r="79" spans="1:9" ht="15.75">
      <c r="A79" s="106">
        <v>76</v>
      </c>
      <c r="B79" s="106" t="s">
        <v>796</v>
      </c>
      <c r="C79" s="286">
        <v>70</v>
      </c>
      <c r="D79" s="2">
        <f t="shared" si="3"/>
        <v>770</v>
      </c>
      <c r="E79" s="2"/>
      <c r="F79" s="27">
        <f>657.21/1401411*D79</f>
        <v>0.36110156121223541</v>
      </c>
      <c r="G79" s="27">
        <f>1746.56/1401411*D79</f>
        <v>0.95964081914584654</v>
      </c>
      <c r="H79" s="104">
        <f t="shared" si="4"/>
        <v>1.320742380358082</v>
      </c>
      <c r="I79">
        <v>6936</v>
      </c>
    </row>
    <row r="80" spans="1:9" ht="15.75">
      <c r="A80" s="106">
        <v>77</v>
      </c>
      <c r="B80" s="106" t="s">
        <v>797</v>
      </c>
      <c r="C80" s="286">
        <v>37</v>
      </c>
      <c r="D80" s="2">
        <f t="shared" si="3"/>
        <v>407</v>
      </c>
      <c r="E80" s="2"/>
      <c r="F80" s="27">
        <v>0.2</v>
      </c>
      <c r="G80" s="27">
        <v>0.5</v>
      </c>
      <c r="H80" s="104">
        <f t="shared" si="4"/>
        <v>0.7</v>
      </c>
      <c r="I80">
        <v>7560</v>
      </c>
    </row>
    <row r="81" spans="1:9" ht="15.75">
      <c r="A81" s="106">
        <v>78</v>
      </c>
      <c r="B81" s="106" t="s">
        <v>795</v>
      </c>
      <c r="C81" s="286">
        <v>15</v>
      </c>
      <c r="D81" s="2">
        <f t="shared" si="3"/>
        <v>165</v>
      </c>
      <c r="E81" s="2"/>
      <c r="F81" s="27">
        <v>0.15</v>
      </c>
      <c r="G81" s="27">
        <v>0.4</v>
      </c>
      <c r="H81" s="104">
        <f t="shared" si="4"/>
        <v>0.55000000000000004</v>
      </c>
      <c r="I81">
        <v>1734</v>
      </c>
    </row>
    <row r="82" spans="1:9" ht="15.75">
      <c r="A82" s="106">
        <v>79</v>
      </c>
      <c r="B82" s="106" t="s">
        <v>787</v>
      </c>
      <c r="C82" s="286">
        <v>35</v>
      </c>
      <c r="D82" s="2">
        <f t="shared" si="3"/>
        <v>385</v>
      </c>
      <c r="E82" s="2"/>
      <c r="F82" s="27">
        <v>0.19</v>
      </c>
      <c r="G82" s="27">
        <v>0.46</v>
      </c>
      <c r="H82" s="104">
        <f t="shared" si="4"/>
        <v>0.65</v>
      </c>
      <c r="I82">
        <v>4716</v>
      </c>
    </row>
    <row r="83" spans="1:9" ht="15.75">
      <c r="A83" s="106">
        <v>80</v>
      </c>
      <c r="B83" s="106" t="s">
        <v>785</v>
      </c>
      <c r="C83" s="286">
        <v>22</v>
      </c>
      <c r="D83" s="2">
        <f t="shared" si="3"/>
        <v>242</v>
      </c>
      <c r="E83" s="2"/>
      <c r="F83" s="27">
        <v>0.17</v>
      </c>
      <c r="G83" s="27">
        <v>0.42</v>
      </c>
      <c r="H83" s="104">
        <f t="shared" si="4"/>
        <v>0.59</v>
      </c>
      <c r="I83">
        <v>8254</v>
      </c>
    </row>
    <row r="84" spans="1:9" ht="15.75">
      <c r="A84" s="106">
        <v>81</v>
      </c>
      <c r="B84" s="109" t="s">
        <v>784</v>
      </c>
      <c r="C84" s="286">
        <v>127</v>
      </c>
      <c r="D84" s="2">
        <f t="shared" si="3"/>
        <v>1397</v>
      </c>
      <c r="E84" s="2"/>
      <c r="F84" s="27">
        <f>657.21/1401411*D84</f>
        <v>0.65514140391362707</v>
      </c>
      <c r="G84" s="27">
        <v>1.8</v>
      </c>
      <c r="H84" s="104">
        <f t="shared" si="4"/>
        <v>2.4551414039136272</v>
      </c>
      <c r="I84">
        <v>4092</v>
      </c>
    </row>
    <row r="85" spans="1:9" ht="15.75">
      <c r="A85" s="106">
        <v>82</v>
      </c>
      <c r="B85" s="106" t="s">
        <v>786</v>
      </c>
      <c r="C85" s="286">
        <v>21</v>
      </c>
      <c r="D85" s="2">
        <f t="shared" si="3"/>
        <v>231</v>
      </c>
      <c r="E85" s="2"/>
      <c r="F85" s="27">
        <v>0.17</v>
      </c>
      <c r="G85" s="27">
        <v>0.42</v>
      </c>
      <c r="H85" s="104">
        <f t="shared" si="4"/>
        <v>0.59</v>
      </c>
      <c r="I85">
        <v>7144</v>
      </c>
    </row>
    <row r="86" spans="1:9" ht="15.75">
      <c r="A86" s="106">
        <v>83</v>
      </c>
      <c r="B86" s="106" t="s">
        <v>814</v>
      </c>
      <c r="C86" s="286">
        <v>332</v>
      </c>
      <c r="D86" s="2">
        <f t="shared" si="3"/>
        <v>3652</v>
      </c>
      <c r="E86" s="2"/>
      <c r="F86" s="27">
        <v>1.7</v>
      </c>
      <c r="G86" s="27">
        <v>4</v>
      </c>
      <c r="H86" s="104">
        <f t="shared" si="4"/>
        <v>5.7</v>
      </c>
      <c r="I86">
        <v>5757</v>
      </c>
    </row>
    <row r="87" spans="1:9" ht="15.75">
      <c r="A87" s="106">
        <v>84</v>
      </c>
      <c r="B87" s="106" t="s">
        <v>799</v>
      </c>
      <c r="C87" s="286">
        <v>35</v>
      </c>
      <c r="D87" s="2">
        <f t="shared" si="3"/>
        <v>385</v>
      </c>
      <c r="E87" s="2"/>
      <c r="F87" s="27">
        <v>0.2</v>
      </c>
      <c r="G87" s="27">
        <v>0.5</v>
      </c>
      <c r="H87" s="104">
        <f t="shared" si="4"/>
        <v>0.7</v>
      </c>
      <c r="I87">
        <v>7075</v>
      </c>
    </row>
    <row r="88" spans="1:9" ht="15.75">
      <c r="A88" s="106">
        <v>85</v>
      </c>
      <c r="B88" s="106" t="s">
        <v>725</v>
      </c>
      <c r="C88" s="286">
        <v>98</v>
      </c>
      <c r="D88" s="2">
        <f t="shared" si="3"/>
        <v>1078</v>
      </c>
      <c r="E88" s="2"/>
      <c r="F88" s="27">
        <v>0.5</v>
      </c>
      <c r="G88" s="27">
        <v>1.35</v>
      </c>
      <c r="H88" s="104">
        <f t="shared" si="4"/>
        <v>1.85</v>
      </c>
      <c r="I88">
        <v>5549</v>
      </c>
    </row>
    <row r="89" spans="1:9" ht="15.75">
      <c r="A89" s="106">
        <v>86</v>
      </c>
      <c r="B89" s="106" t="s">
        <v>798</v>
      </c>
      <c r="C89" s="286">
        <v>46</v>
      </c>
      <c r="D89" s="2">
        <f t="shared" si="3"/>
        <v>506</v>
      </c>
      <c r="E89" s="2"/>
      <c r="F89" s="27">
        <v>0.25</v>
      </c>
      <c r="G89" s="27">
        <v>0.65</v>
      </c>
      <c r="H89" s="104">
        <f t="shared" si="4"/>
        <v>0.9</v>
      </c>
      <c r="I89">
        <v>4578</v>
      </c>
    </row>
    <row r="90" spans="1:9" ht="15.75">
      <c r="A90" s="106">
        <v>87</v>
      </c>
      <c r="B90" s="106" t="s">
        <v>790</v>
      </c>
      <c r="C90" s="286">
        <v>39</v>
      </c>
      <c r="D90" s="2">
        <f t="shared" si="3"/>
        <v>429</v>
      </c>
      <c r="E90" s="2"/>
      <c r="F90" s="27">
        <v>0.22</v>
      </c>
      <c r="G90" s="27">
        <v>0.55000000000000004</v>
      </c>
      <c r="H90" s="104">
        <f t="shared" si="4"/>
        <v>0.77</v>
      </c>
      <c r="I90">
        <v>5757</v>
      </c>
    </row>
    <row r="91" spans="1:9" ht="15.75">
      <c r="A91" s="106">
        <v>88</v>
      </c>
      <c r="B91" s="106" t="s">
        <v>128</v>
      </c>
      <c r="C91" s="286">
        <v>58</v>
      </c>
      <c r="D91" s="2">
        <f t="shared" si="3"/>
        <v>638</v>
      </c>
      <c r="E91" s="2"/>
      <c r="F91" s="27">
        <f>657.21/1401411*D91</f>
        <v>0.29919843643299504</v>
      </c>
      <c r="G91" s="27">
        <f>1746.56/1401411*D91</f>
        <v>0.79513096443512998</v>
      </c>
      <c r="H91" s="104">
        <f t="shared" si="4"/>
        <v>1.094329400868125</v>
      </c>
      <c r="I91">
        <v>6312</v>
      </c>
    </row>
    <row r="92" spans="1:9" ht="15.75">
      <c r="A92" s="106">
        <v>89</v>
      </c>
      <c r="B92" s="106" t="s">
        <v>789</v>
      </c>
      <c r="C92" s="286">
        <v>32</v>
      </c>
      <c r="D92" s="2">
        <f t="shared" si="3"/>
        <v>352</v>
      </c>
      <c r="E92" s="2"/>
      <c r="F92" s="27">
        <v>0.18</v>
      </c>
      <c r="G92" s="27">
        <v>0.45</v>
      </c>
      <c r="H92" s="104">
        <f t="shared" si="4"/>
        <v>0.63</v>
      </c>
      <c r="I92">
        <v>8531</v>
      </c>
    </row>
    <row r="93" spans="1:9" ht="15.75">
      <c r="A93" s="106">
        <v>90</v>
      </c>
      <c r="B93" s="106" t="s">
        <v>811</v>
      </c>
      <c r="C93" s="286">
        <v>54</v>
      </c>
      <c r="D93" s="2">
        <f t="shared" si="3"/>
        <v>594</v>
      </c>
      <c r="E93" s="2"/>
      <c r="F93" s="27">
        <v>0.28999999999999998</v>
      </c>
      <c r="G93" s="27">
        <v>0.75</v>
      </c>
      <c r="H93" s="104">
        <f t="shared" si="4"/>
        <v>1.04</v>
      </c>
      <c r="I93">
        <v>4370</v>
      </c>
    </row>
    <row r="94" spans="1:9" ht="15.75">
      <c r="A94" s="106">
        <v>91</v>
      </c>
      <c r="B94" s="106" t="s">
        <v>788</v>
      </c>
      <c r="C94" s="286">
        <v>88</v>
      </c>
      <c r="D94" s="2">
        <f t="shared" si="3"/>
        <v>968</v>
      </c>
      <c r="E94" s="2"/>
      <c r="F94" s="27">
        <f>657.21/1401411*D94</f>
        <v>0.45395624838109594</v>
      </c>
      <c r="G94" s="27">
        <v>1.2</v>
      </c>
      <c r="H94" s="104">
        <f t="shared" si="4"/>
        <v>1.6539562483810959</v>
      </c>
      <c r="I94">
        <v>3607</v>
      </c>
    </row>
    <row r="95" spans="1:9" ht="15.75">
      <c r="A95" s="106">
        <v>92</v>
      </c>
      <c r="B95" s="106" t="s">
        <v>700</v>
      </c>
      <c r="C95" s="286">
        <v>82</v>
      </c>
      <c r="D95" s="2">
        <f t="shared" si="3"/>
        <v>902</v>
      </c>
      <c r="E95" s="2"/>
      <c r="F95" s="27">
        <f>657.21/1401411*D95</f>
        <v>0.42300468599147578</v>
      </c>
      <c r="G95" s="27">
        <f>1746.56/1401411*D95</f>
        <v>1.124150673856563</v>
      </c>
      <c r="H95" s="104">
        <f t="shared" si="4"/>
        <v>1.5471553598480388</v>
      </c>
      <c r="I95">
        <v>6936</v>
      </c>
    </row>
    <row r="96" spans="1:9" ht="15.75">
      <c r="A96" s="106">
        <v>93</v>
      </c>
      <c r="B96" s="106" t="s">
        <v>701</v>
      </c>
      <c r="C96" s="286">
        <v>47</v>
      </c>
      <c r="D96" s="2">
        <f t="shared" si="3"/>
        <v>517</v>
      </c>
      <c r="E96" s="2"/>
      <c r="F96" s="27">
        <v>0.25</v>
      </c>
      <c r="G96" s="27">
        <v>0.65</v>
      </c>
      <c r="H96" s="104">
        <f t="shared" si="4"/>
        <v>0.9</v>
      </c>
      <c r="I96">
        <v>10404</v>
      </c>
    </row>
    <row r="97" spans="1:9" ht="15.75">
      <c r="A97" s="106">
        <v>94</v>
      </c>
      <c r="B97" s="106" t="s">
        <v>684</v>
      </c>
      <c r="C97" s="286">
        <v>127</v>
      </c>
      <c r="D97" s="2">
        <f t="shared" si="3"/>
        <v>1397</v>
      </c>
      <c r="E97" s="2"/>
      <c r="F97" s="27">
        <f>657.21/1401411*D97</f>
        <v>0.65514140391362707</v>
      </c>
      <c r="G97" s="27">
        <v>1.8</v>
      </c>
      <c r="H97" s="104">
        <f t="shared" si="4"/>
        <v>2.4551414039136272</v>
      </c>
      <c r="I97">
        <v>5202</v>
      </c>
    </row>
    <row r="98" spans="1:9" ht="15.75">
      <c r="A98" s="106">
        <v>95</v>
      </c>
      <c r="B98" s="106" t="s">
        <v>681</v>
      </c>
      <c r="C98" s="286">
        <v>65</v>
      </c>
      <c r="D98" s="2">
        <f t="shared" si="3"/>
        <v>715</v>
      </c>
      <c r="E98" s="2"/>
      <c r="F98" s="27">
        <f>657.21/1401411*D98</f>
        <v>0.33530859255421863</v>
      </c>
      <c r="G98" s="27">
        <v>0.9</v>
      </c>
      <c r="H98" s="104">
        <f t="shared" si="4"/>
        <v>1.2353085925542187</v>
      </c>
      <c r="I98">
        <v>2636</v>
      </c>
    </row>
    <row r="99" spans="1:9" ht="15.75">
      <c r="A99" s="106">
        <v>96</v>
      </c>
      <c r="B99" s="106" t="s">
        <v>683</v>
      </c>
      <c r="C99" s="286">
        <v>114</v>
      </c>
      <c r="D99" s="2">
        <f t="shared" si="3"/>
        <v>1254</v>
      </c>
      <c r="E99" s="2"/>
      <c r="F99" s="27">
        <v>0.6</v>
      </c>
      <c r="G99" s="27">
        <v>1.6</v>
      </c>
      <c r="H99" s="104">
        <f t="shared" si="4"/>
        <v>2.2000000000000002</v>
      </c>
      <c r="I99">
        <v>2081</v>
      </c>
    </row>
    <row r="100" spans="1:9" ht="15.75">
      <c r="A100" s="106">
        <v>97</v>
      </c>
      <c r="B100" s="106" t="s">
        <v>682</v>
      </c>
      <c r="C100" s="286">
        <v>106</v>
      </c>
      <c r="D100" s="2">
        <f t="shared" si="3"/>
        <v>1166</v>
      </c>
      <c r="E100" s="2"/>
      <c r="F100" s="27">
        <f>657.21/1401411*D100</f>
        <v>0.54681093554995652</v>
      </c>
      <c r="G100" s="27">
        <f>1746.56/1401411*D100</f>
        <v>1.4531703832779961</v>
      </c>
      <c r="H100" s="104">
        <f t="shared" si="4"/>
        <v>1.9999813188279525</v>
      </c>
      <c r="I100">
        <v>2289</v>
      </c>
    </row>
    <row r="101" spans="1:9" ht="15.75">
      <c r="A101" s="106">
        <v>98</v>
      </c>
      <c r="B101" s="106" t="s">
        <v>697</v>
      </c>
      <c r="C101" s="286">
        <v>98</v>
      </c>
      <c r="D101" s="2">
        <f t="shared" si="3"/>
        <v>1078</v>
      </c>
      <c r="E101" s="2"/>
      <c r="F101" s="27">
        <v>0.5</v>
      </c>
      <c r="G101" s="27">
        <v>1.35</v>
      </c>
      <c r="H101" s="104">
        <f t="shared" si="4"/>
        <v>1.85</v>
      </c>
      <c r="I101">
        <v>6381</v>
      </c>
    </row>
    <row r="102" spans="1:9" ht="15.75">
      <c r="A102" s="106">
        <v>99</v>
      </c>
      <c r="B102" s="106" t="s">
        <v>698</v>
      </c>
      <c r="C102" s="286">
        <v>59</v>
      </c>
      <c r="D102" s="2">
        <f t="shared" si="3"/>
        <v>649</v>
      </c>
      <c r="E102" s="2"/>
      <c r="F102" s="27">
        <f>657.21/1401411*D102</f>
        <v>0.30435703016459842</v>
      </c>
      <c r="G102" s="27">
        <v>0.8</v>
      </c>
      <c r="H102" s="104">
        <f t="shared" si="4"/>
        <v>1.1043570301645984</v>
      </c>
      <c r="I102">
        <v>4162</v>
      </c>
    </row>
    <row r="103" spans="1:9" ht="15.75">
      <c r="A103" s="106">
        <v>100</v>
      </c>
      <c r="B103" s="106" t="s">
        <v>699</v>
      </c>
      <c r="C103" s="286">
        <v>69</v>
      </c>
      <c r="D103" s="2">
        <f t="shared" si="3"/>
        <v>759</v>
      </c>
      <c r="E103" s="2"/>
      <c r="F103" s="27">
        <f>657.21/1401411*D103</f>
        <v>0.35594296748063203</v>
      </c>
      <c r="G103" s="27">
        <f>1746.56/1401411*D103</f>
        <v>0.94593166458662015</v>
      </c>
      <c r="H103" s="104">
        <f t="shared" si="4"/>
        <v>1.3018746320672521</v>
      </c>
      <c r="I103">
        <v>5618</v>
      </c>
    </row>
    <row r="104" spans="1:9" ht="15.75">
      <c r="A104" s="106">
        <v>101</v>
      </c>
      <c r="B104" s="106" t="s">
        <v>686</v>
      </c>
      <c r="C104" s="286">
        <v>56</v>
      </c>
      <c r="D104" s="2">
        <f t="shared" si="3"/>
        <v>616</v>
      </c>
      <c r="E104" s="2"/>
      <c r="F104" s="27">
        <v>0.3</v>
      </c>
      <c r="G104" s="27">
        <f>1746.56/1401411*D104</f>
        <v>0.76771265531667721</v>
      </c>
      <c r="H104" s="104">
        <f t="shared" si="4"/>
        <v>1.0677126553166771</v>
      </c>
      <c r="I104">
        <v>5202</v>
      </c>
    </row>
    <row r="105" spans="1:9" ht="15.75">
      <c r="A105" s="106">
        <v>102</v>
      </c>
      <c r="B105" s="106" t="s">
        <v>685</v>
      </c>
      <c r="C105" s="286">
        <v>62</v>
      </c>
      <c r="D105" s="2">
        <f t="shared" si="3"/>
        <v>682</v>
      </c>
      <c r="E105" s="2"/>
      <c r="F105" s="27">
        <f>657.21/1401411*D105</f>
        <v>0.3198328113594085</v>
      </c>
      <c r="G105" s="27">
        <f>1746.56/1401411*D105</f>
        <v>0.84996758267203543</v>
      </c>
      <c r="H105" s="104">
        <f t="shared" si="4"/>
        <v>1.1698003940314439</v>
      </c>
      <c r="I105">
        <v>4092</v>
      </c>
    </row>
    <row r="106" spans="1:9" ht="15.75">
      <c r="A106" s="106">
        <v>103</v>
      </c>
      <c r="B106" s="106" t="s">
        <v>688</v>
      </c>
      <c r="C106" s="286">
        <v>123</v>
      </c>
      <c r="D106" s="2">
        <f t="shared" si="3"/>
        <v>1353</v>
      </c>
      <c r="E106" s="2"/>
      <c r="F106" s="27">
        <f>657.21/1401411*D106</f>
        <v>0.63450702898721367</v>
      </c>
      <c r="G106" s="27">
        <v>1.75</v>
      </c>
      <c r="H106" s="104">
        <f t="shared" si="4"/>
        <v>2.3845070289872137</v>
      </c>
      <c r="I106">
        <v>7005</v>
      </c>
    </row>
    <row r="107" spans="1:9" ht="15.75">
      <c r="A107" s="106">
        <v>104</v>
      </c>
      <c r="B107" s="109" t="s">
        <v>679</v>
      </c>
      <c r="C107" s="286">
        <v>137</v>
      </c>
      <c r="D107" s="2">
        <f t="shared" si="3"/>
        <v>1507</v>
      </c>
      <c r="E107" s="2"/>
      <c r="F107" s="27">
        <v>0.7</v>
      </c>
      <c r="G107" s="27">
        <v>1.9</v>
      </c>
      <c r="H107" s="104">
        <f t="shared" si="4"/>
        <v>2.5999999999999996</v>
      </c>
      <c r="I107">
        <v>5549</v>
      </c>
    </row>
    <row r="108" spans="1:9" ht="15.75">
      <c r="A108" s="106">
        <v>105</v>
      </c>
      <c r="B108" s="106" t="s">
        <v>680</v>
      </c>
      <c r="C108" s="286">
        <v>47</v>
      </c>
      <c r="D108" s="2">
        <f t="shared" si="3"/>
        <v>517</v>
      </c>
      <c r="E108" s="2"/>
      <c r="F108" s="27">
        <v>0.25</v>
      </c>
      <c r="G108" s="27">
        <v>0.65</v>
      </c>
      <c r="H108" s="104">
        <f t="shared" si="4"/>
        <v>0.9</v>
      </c>
      <c r="I108">
        <v>5133</v>
      </c>
    </row>
    <row r="109" spans="1:9" ht="15.75">
      <c r="A109" s="106">
        <v>106</v>
      </c>
      <c r="B109" s="106" t="s">
        <v>691</v>
      </c>
      <c r="C109" s="286">
        <v>65</v>
      </c>
      <c r="D109" s="2">
        <f t="shared" si="3"/>
        <v>715</v>
      </c>
      <c r="E109" s="2"/>
      <c r="F109" s="27">
        <f>657.21/1401411*D109</f>
        <v>0.33530859255421863</v>
      </c>
      <c r="G109" s="27">
        <v>0.9</v>
      </c>
      <c r="H109" s="104">
        <f t="shared" si="4"/>
        <v>1.2353085925542187</v>
      </c>
      <c r="I109">
        <v>4231</v>
      </c>
    </row>
    <row r="110" spans="1:9" ht="15.75">
      <c r="A110" s="106">
        <v>107</v>
      </c>
      <c r="B110" s="106" t="s">
        <v>690</v>
      </c>
      <c r="C110" s="286">
        <v>38</v>
      </c>
      <c r="D110" s="2">
        <f t="shared" si="3"/>
        <v>418</v>
      </c>
      <c r="E110" s="2"/>
      <c r="F110" s="27">
        <v>0.2</v>
      </c>
      <c r="G110" s="27">
        <v>0.5</v>
      </c>
      <c r="H110" s="104">
        <f t="shared" si="4"/>
        <v>0.7</v>
      </c>
      <c r="I110">
        <v>4855</v>
      </c>
    </row>
    <row r="111" spans="1:9" ht="15.75">
      <c r="A111" s="106">
        <v>108</v>
      </c>
      <c r="B111" s="106" t="s">
        <v>689</v>
      </c>
      <c r="C111" s="286">
        <v>87</v>
      </c>
      <c r="D111" s="2">
        <f t="shared" si="3"/>
        <v>957</v>
      </c>
      <c r="E111" s="2"/>
      <c r="F111" s="27">
        <f>657.21/1401411*D111</f>
        <v>0.44879765464949262</v>
      </c>
      <c r="G111" s="27">
        <v>1.2</v>
      </c>
      <c r="H111" s="104">
        <f t="shared" si="4"/>
        <v>1.6487976546494925</v>
      </c>
      <c r="I111">
        <v>6936</v>
      </c>
    </row>
    <row r="112" spans="1:9" ht="15.75">
      <c r="A112" s="106">
        <v>109</v>
      </c>
      <c r="B112" s="106" t="s">
        <v>692</v>
      </c>
      <c r="C112" s="286">
        <v>41</v>
      </c>
      <c r="D112" s="2">
        <f t="shared" si="3"/>
        <v>451</v>
      </c>
      <c r="E112" s="2"/>
      <c r="F112" s="27">
        <v>0.22</v>
      </c>
      <c r="G112" s="27">
        <v>0.55000000000000004</v>
      </c>
      <c r="H112" s="104">
        <f t="shared" si="4"/>
        <v>0.77</v>
      </c>
      <c r="I112">
        <v>2982</v>
      </c>
    </row>
    <row r="113" spans="1:9" ht="15.75">
      <c r="A113" s="106">
        <v>110</v>
      </c>
      <c r="B113" s="106" t="s">
        <v>687</v>
      </c>
      <c r="C113" s="286">
        <v>91</v>
      </c>
      <c r="D113" s="2">
        <f t="shared" si="3"/>
        <v>1001</v>
      </c>
      <c r="E113" s="2"/>
      <c r="F113" s="27">
        <f>657.21/1401411*D113</f>
        <v>0.46943202957590607</v>
      </c>
      <c r="G113" s="27">
        <f>1746.56/1401411*D113</f>
        <v>1.2475330648896004</v>
      </c>
      <c r="H113" s="104">
        <f t="shared" si="4"/>
        <v>1.7169650944655064</v>
      </c>
      <c r="I113">
        <v>5063</v>
      </c>
    </row>
    <row r="114" spans="1:9" ht="15.75">
      <c r="A114" s="106">
        <v>111</v>
      </c>
      <c r="B114" s="106" t="s">
        <v>676</v>
      </c>
      <c r="C114" s="286">
        <v>88</v>
      </c>
      <c r="D114" s="2">
        <f t="shared" si="3"/>
        <v>968</v>
      </c>
      <c r="E114" s="2"/>
      <c r="F114" s="27">
        <f>657.21/1401411*D114</f>
        <v>0.45395624838109594</v>
      </c>
      <c r="G114" s="27">
        <v>1.2</v>
      </c>
      <c r="H114" s="104">
        <f t="shared" si="4"/>
        <v>1.6539562483810959</v>
      </c>
      <c r="I114">
        <v>1526</v>
      </c>
    </row>
    <row r="115" spans="1:9" ht="15.75">
      <c r="A115" s="106">
        <v>112</v>
      </c>
      <c r="B115" s="106" t="s">
        <v>678</v>
      </c>
      <c r="C115" s="286">
        <v>35</v>
      </c>
      <c r="D115" s="2">
        <f t="shared" si="3"/>
        <v>385</v>
      </c>
      <c r="E115" s="2"/>
      <c r="F115" s="27">
        <v>0.2</v>
      </c>
      <c r="G115" s="27">
        <v>0.5</v>
      </c>
      <c r="H115" s="104">
        <f t="shared" si="4"/>
        <v>0.7</v>
      </c>
      <c r="I115">
        <v>9156</v>
      </c>
    </row>
    <row r="116" spans="1:9" ht="15.75">
      <c r="A116" s="106">
        <v>113</v>
      </c>
      <c r="B116" s="106" t="s">
        <v>677</v>
      </c>
      <c r="C116" s="286">
        <v>94</v>
      </c>
      <c r="D116" s="2">
        <f t="shared" si="3"/>
        <v>1034</v>
      </c>
      <c r="E116" s="2"/>
      <c r="F116" s="27">
        <f>657.21/1401411*D116</f>
        <v>0.48490781077071615</v>
      </c>
      <c r="G116" s="27">
        <v>1.3</v>
      </c>
      <c r="H116" s="104">
        <f t="shared" si="4"/>
        <v>1.7849078107707161</v>
      </c>
      <c r="I116">
        <v>5063</v>
      </c>
    </row>
    <row r="117" spans="1:9" ht="15.75">
      <c r="A117" s="106">
        <v>114</v>
      </c>
      <c r="B117" s="106" t="s">
        <v>696</v>
      </c>
      <c r="C117" s="286">
        <v>80</v>
      </c>
      <c r="D117" s="2">
        <f t="shared" si="3"/>
        <v>880</v>
      </c>
      <c r="E117" s="2"/>
      <c r="F117" s="27">
        <v>0.4</v>
      </c>
      <c r="G117" s="27">
        <f>1746.56/1401411*D117</f>
        <v>1.0967323647381102</v>
      </c>
      <c r="H117" s="104">
        <f t="shared" si="4"/>
        <v>1.4967323647381101</v>
      </c>
      <c r="I117">
        <v>10473</v>
      </c>
    </row>
    <row r="118" spans="1:9" ht="15.75">
      <c r="A118" s="106">
        <v>115</v>
      </c>
      <c r="B118" s="106" t="s">
        <v>694</v>
      </c>
      <c r="C118" s="286">
        <v>57</v>
      </c>
      <c r="D118" s="2">
        <f t="shared" si="3"/>
        <v>627</v>
      </c>
      <c r="E118" s="2"/>
      <c r="F118" s="27">
        <v>0.3</v>
      </c>
      <c r="G118" s="27">
        <v>0.8</v>
      </c>
      <c r="H118" s="104">
        <f t="shared" si="4"/>
        <v>1.1000000000000001</v>
      </c>
      <c r="I118">
        <v>5341</v>
      </c>
    </row>
    <row r="119" spans="1:9" ht="15.75">
      <c r="A119" s="106">
        <v>116</v>
      </c>
      <c r="B119" s="106" t="s">
        <v>695</v>
      </c>
      <c r="C119" s="286">
        <v>74</v>
      </c>
      <c r="D119" s="2">
        <f t="shared" si="3"/>
        <v>814</v>
      </c>
      <c r="E119" s="2"/>
      <c r="F119" s="27">
        <f>657.21/1401411*D119</f>
        <v>0.38173593613864887</v>
      </c>
      <c r="G119" s="27">
        <v>1.05</v>
      </c>
      <c r="H119" s="104">
        <f t="shared" si="4"/>
        <v>1.431735936138649</v>
      </c>
      <c r="I119">
        <v>3329</v>
      </c>
    </row>
    <row r="120" spans="1:9" ht="15.75">
      <c r="A120" s="106">
        <v>117</v>
      </c>
      <c r="B120" s="106" t="s">
        <v>693</v>
      </c>
      <c r="C120" s="286">
        <v>91</v>
      </c>
      <c r="D120" s="2">
        <f t="shared" si="3"/>
        <v>1001</v>
      </c>
      <c r="E120" s="2"/>
      <c r="F120" s="27">
        <f>657.21/1401411*D120</f>
        <v>0.46943202957590607</v>
      </c>
      <c r="G120" s="27">
        <f>1746.56/1401411*D120</f>
        <v>1.2475330648896004</v>
      </c>
      <c r="H120" s="104">
        <f t="shared" si="4"/>
        <v>1.7169650944655064</v>
      </c>
      <c r="I120">
        <v>8323</v>
      </c>
    </row>
    <row r="121" spans="1:9" ht="15.75">
      <c r="A121" s="106">
        <v>118</v>
      </c>
      <c r="B121" s="106" t="s">
        <v>767</v>
      </c>
      <c r="C121" s="286">
        <v>82</v>
      </c>
      <c r="D121" s="2">
        <f t="shared" si="3"/>
        <v>902</v>
      </c>
      <c r="E121" s="2"/>
      <c r="F121" s="27">
        <f>657.21/1401411*D121</f>
        <v>0.42300468599147578</v>
      </c>
      <c r="G121" s="27">
        <f>1746.56/1401411*D121</f>
        <v>1.124150673856563</v>
      </c>
      <c r="H121" s="104">
        <f t="shared" si="4"/>
        <v>1.5471553598480388</v>
      </c>
      <c r="I121">
        <v>4231</v>
      </c>
    </row>
    <row r="122" spans="1:9" ht="15.75">
      <c r="A122" s="106">
        <v>119</v>
      </c>
      <c r="B122" s="106" t="s">
        <v>768</v>
      </c>
      <c r="C122" s="286">
        <v>43</v>
      </c>
      <c r="D122" s="2">
        <f t="shared" si="3"/>
        <v>473</v>
      </c>
      <c r="E122" s="2"/>
      <c r="F122" s="27">
        <v>0.23</v>
      </c>
      <c r="G122" s="27">
        <v>0.6</v>
      </c>
      <c r="H122" s="104">
        <f t="shared" si="4"/>
        <v>0.83</v>
      </c>
      <c r="I122">
        <v>9017</v>
      </c>
    </row>
    <row r="123" spans="1:9" ht="15.75">
      <c r="A123" s="106">
        <v>120</v>
      </c>
      <c r="B123" s="106" t="s">
        <v>766</v>
      </c>
      <c r="C123" s="286">
        <v>50</v>
      </c>
      <c r="D123" s="2">
        <f t="shared" si="3"/>
        <v>550</v>
      </c>
      <c r="E123" s="2"/>
      <c r="F123" s="27">
        <v>0.27</v>
      </c>
      <c r="G123" s="27">
        <v>0.7</v>
      </c>
      <c r="H123" s="104">
        <f t="shared" si="4"/>
        <v>0.97</v>
      </c>
      <c r="I123">
        <v>8393</v>
      </c>
    </row>
    <row r="124" spans="1:9" ht="15.75">
      <c r="A124" s="106">
        <v>121</v>
      </c>
      <c r="B124" s="106" t="s">
        <v>770</v>
      </c>
      <c r="C124" s="286">
        <v>83</v>
      </c>
      <c r="D124" s="2">
        <f t="shared" si="3"/>
        <v>913</v>
      </c>
      <c r="E124" s="2"/>
      <c r="F124" s="27">
        <f>657.21/1401411*D124</f>
        <v>0.42816327972307916</v>
      </c>
      <c r="G124" s="27">
        <v>1.1499999999999999</v>
      </c>
      <c r="H124" s="104">
        <f t="shared" si="4"/>
        <v>1.5781632797230791</v>
      </c>
      <c r="I124">
        <v>3191</v>
      </c>
    </row>
    <row r="125" spans="1:9" ht="15.75">
      <c r="A125" s="106">
        <v>122</v>
      </c>
      <c r="B125" s="106" t="s">
        <v>769</v>
      </c>
      <c r="C125" s="286">
        <v>62</v>
      </c>
      <c r="D125" s="2">
        <f t="shared" si="3"/>
        <v>682</v>
      </c>
      <c r="E125" s="2"/>
      <c r="F125" s="27">
        <f>657.21/1401411*D125</f>
        <v>0.3198328113594085</v>
      </c>
      <c r="G125" s="27">
        <f>1746.56/1401411*D125</f>
        <v>0.84996758267203543</v>
      </c>
      <c r="H125" s="104">
        <f t="shared" si="4"/>
        <v>1.1698003940314439</v>
      </c>
      <c r="I125">
        <v>5826</v>
      </c>
    </row>
    <row r="126" spans="1:9" ht="15.75">
      <c r="A126" s="106">
        <v>123</v>
      </c>
      <c r="B126" s="106" t="s">
        <v>779</v>
      </c>
      <c r="C126" s="286">
        <v>66</v>
      </c>
      <c r="D126" s="2">
        <f t="shared" si="3"/>
        <v>726</v>
      </c>
      <c r="E126" s="2"/>
      <c r="F126" s="27">
        <f>657.21/1401411*D126</f>
        <v>0.34046718628582195</v>
      </c>
      <c r="G126" s="27">
        <f>1746.56/1401411*D126</f>
        <v>0.90480420090894098</v>
      </c>
      <c r="H126" s="104">
        <f t="shared" si="4"/>
        <v>1.2452713871947629</v>
      </c>
      <c r="I126">
        <v>7630</v>
      </c>
    </row>
    <row r="127" spans="1:9" ht="15.75">
      <c r="A127" s="106">
        <v>124</v>
      </c>
      <c r="B127" s="106" t="s">
        <v>771</v>
      </c>
      <c r="C127" s="286">
        <v>37</v>
      </c>
      <c r="D127" s="2">
        <f t="shared" si="3"/>
        <v>407</v>
      </c>
      <c r="E127" s="2"/>
      <c r="F127" s="27">
        <v>0.2</v>
      </c>
      <c r="G127" s="27">
        <v>0.5</v>
      </c>
      <c r="H127" s="104">
        <f t="shared" si="4"/>
        <v>0.7</v>
      </c>
      <c r="I127">
        <v>6242</v>
      </c>
    </row>
    <row r="128" spans="1:9" ht="15.75">
      <c r="A128" s="106">
        <v>125</v>
      </c>
      <c r="B128" s="106" t="s">
        <v>776</v>
      </c>
      <c r="C128" s="286">
        <v>121</v>
      </c>
      <c r="D128" s="2">
        <f t="shared" si="3"/>
        <v>1331</v>
      </c>
      <c r="E128" s="2"/>
      <c r="F128" s="27">
        <f>657.21/1401411*D128</f>
        <v>0.62418984152400692</v>
      </c>
      <c r="G128" s="27">
        <v>1.7</v>
      </c>
      <c r="H128" s="104">
        <f t="shared" si="4"/>
        <v>2.324189841524007</v>
      </c>
      <c r="I128">
        <v>4508</v>
      </c>
    </row>
    <row r="129" spans="1:9" ht="15.75">
      <c r="A129" s="106">
        <v>126</v>
      </c>
      <c r="B129" s="109" t="s">
        <v>777</v>
      </c>
      <c r="C129" s="286">
        <v>118</v>
      </c>
      <c r="D129" s="2">
        <f t="shared" si="3"/>
        <v>1298</v>
      </c>
      <c r="E129" s="2"/>
      <c r="F129" s="27">
        <v>0.6</v>
      </c>
      <c r="G129" s="27">
        <v>1.65</v>
      </c>
      <c r="H129" s="104">
        <f t="shared" si="4"/>
        <v>2.25</v>
      </c>
      <c r="I129">
        <v>13040</v>
      </c>
    </row>
    <row r="130" spans="1:9" ht="15.75">
      <c r="A130" s="106">
        <v>127</v>
      </c>
      <c r="B130" s="106" t="s">
        <v>763</v>
      </c>
      <c r="C130" s="286">
        <v>43</v>
      </c>
      <c r="D130" s="2">
        <f t="shared" si="3"/>
        <v>473</v>
      </c>
      <c r="E130" s="2"/>
      <c r="F130" s="27">
        <v>0.23</v>
      </c>
      <c r="G130" s="27">
        <v>0.6</v>
      </c>
      <c r="H130" s="104">
        <f t="shared" si="4"/>
        <v>0.83</v>
      </c>
      <c r="I130">
        <v>4855</v>
      </c>
    </row>
    <row r="131" spans="1:9" ht="15.75">
      <c r="A131" s="106">
        <v>128</v>
      </c>
      <c r="B131" s="106" t="s">
        <v>765</v>
      </c>
      <c r="C131" s="286">
        <v>76</v>
      </c>
      <c r="D131" s="2">
        <f t="shared" si="3"/>
        <v>836</v>
      </c>
      <c r="E131" s="2"/>
      <c r="F131" s="27">
        <f>657.21/1401411*D131</f>
        <v>0.39205312360185562</v>
      </c>
      <c r="G131" s="27">
        <v>1.1000000000000001</v>
      </c>
      <c r="H131" s="104">
        <f t="shared" si="4"/>
        <v>1.4920531236018557</v>
      </c>
      <c r="I131">
        <v>6242</v>
      </c>
    </row>
    <row r="132" spans="1:9" ht="15.75">
      <c r="A132" s="106">
        <v>129</v>
      </c>
      <c r="B132" s="106" t="s">
        <v>812</v>
      </c>
      <c r="C132" s="286">
        <v>28</v>
      </c>
      <c r="D132" s="2">
        <f t="shared" ref="D132:D195" si="5">C132*55/100*20</f>
        <v>308</v>
      </c>
      <c r="E132" s="2"/>
      <c r="F132" s="27">
        <v>0.17</v>
      </c>
      <c r="G132" s="27">
        <v>0.42</v>
      </c>
      <c r="H132" s="104">
        <f t="shared" ref="H132:H195" si="6">F132+G132</f>
        <v>0.59</v>
      </c>
      <c r="I132">
        <v>3607</v>
      </c>
    </row>
    <row r="133" spans="1:9" ht="15.75">
      <c r="A133" s="106">
        <v>130</v>
      </c>
      <c r="B133" s="106" t="s">
        <v>772</v>
      </c>
      <c r="C133" s="286">
        <v>39</v>
      </c>
      <c r="D133" s="2">
        <f t="shared" si="5"/>
        <v>429</v>
      </c>
      <c r="E133" s="2"/>
      <c r="F133" s="27">
        <v>0.22</v>
      </c>
      <c r="G133" s="27">
        <v>0.55000000000000004</v>
      </c>
      <c r="H133" s="104">
        <f t="shared" si="6"/>
        <v>0.77</v>
      </c>
      <c r="I133">
        <v>6936</v>
      </c>
    </row>
    <row r="134" spans="1:9" ht="15.75">
      <c r="A134" s="106">
        <v>131</v>
      </c>
      <c r="B134" s="106" t="s">
        <v>778</v>
      </c>
      <c r="C134" s="286">
        <v>61</v>
      </c>
      <c r="D134" s="2">
        <f t="shared" si="5"/>
        <v>671</v>
      </c>
      <c r="E134" s="2"/>
      <c r="F134" s="27">
        <v>0.3</v>
      </c>
      <c r="G134" s="27">
        <v>0.85</v>
      </c>
      <c r="H134" s="104">
        <f t="shared" si="6"/>
        <v>1.1499999999999999</v>
      </c>
      <c r="I134">
        <v>6450</v>
      </c>
    </row>
    <row r="135" spans="1:9" ht="15.75">
      <c r="A135" s="106">
        <v>132</v>
      </c>
      <c r="B135" s="106" t="s">
        <v>782</v>
      </c>
      <c r="C135" s="286">
        <v>30</v>
      </c>
      <c r="D135" s="2">
        <f t="shared" si="5"/>
        <v>330</v>
      </c>
      <c r="E135" s="2"/>
      <c r="F135" s="27">
        <v>0.18</v>
      </c>
      <c r="G135" s="27">
        <v>0.45</v>
      </c>
      <c r="H135" s="104">
        <f t="shared" si="6"/>
        <v>0.63</v>
      </c>
      <c r="I135">
        <v>2774</v>
      </c>
    </row>
    <row r="136" spans="1:9" ht="15.75">
      <c r="A136" s="106">
        <v>133</v>
      </c>
      <c r="B136" s="106" t="s">
        <v>781</v>
      </c>
      <c r="C136" s="286">
        <v>61</v>
      </c>
      <c r="D136" s="2">
        <f t="shared" si="5"/>
        <v>671</v>
      </c>
      <c r="E136" s="2"/>
      <c r="F136" s="27">
        <v>0.3</v>
      </c>
      <c r="G136" s="27">
        <v>0.85</v>
      </c>
      <c r="H136" s="104">
        <f t="shared" si="6"/>
        <v>1.1499999999999999</v>
      </c>
      <c r="I136">
        <v>7075</v>
      </c>
    </row>
    <row r="137" spans="1:9" ht="15.75">
      <c r="A137" s="106">
        <v>134</v>
      </c>
      <c r="B137" s="106" t="s">
        <v>774</v>
      </c>
      <c r="C137" s="286">
        <v>63</v>
      </c>
      <c r="D137" s="2">
        <f t="shared" si="5"/>
        <v>693</v>
      </c>
      <c r="E137" s="2"/>
      <c r="F137" s="27">
        <f>657.21/1401411*D137</f>
        <v>0.32499140509101188</v>
      </c>
      <c r="G137" s="27">
        <f>1746.56/1401411*D137</f>
        <v>0.86367673723126182</v>
      </c>
      <c r="H137" s="104">
        <f t="shared" si="6"/>
        <v>1.1886681423222738</v>
      </c>
      <c r="I137">
        <v>2913</v>
      </c>
    </row>
    <row r="138" spans="1:9" ht="15.75">
      <c r="A138" s="106">
        <v>135</v>
      </c>
      <c r="B138" s="106" t="s">
        <v>773</v>
      </c>
      <c r="C138" s="286">
        <v>28</v>
      </c>
      <c r="D138" s="2">
        <f t="shared" si="5"/>
        <v>308</v>
      </c>
      <c r="E138" s="2"/>
      <c r="F138" s="27">
        <v>0.17</v>
      </c>
      <c r="G138" s="27">
        <v>0.42</v>
      </c>
      <c r="H138" s="104">
        <f t="shared" si="6"/>
        <v>0.59</v>
      </c>
      <c r="I138">
        <v>3121</v>
      </c>
    </row>
    <row r="139" spans="1:9" ht="15.75">
      <c r="A139" s="106">
        <v>136</v>
      </c>
      <c r="B139" s="106" t="s">
        <v>780</v>
      </c>
      <c r="C139" s="286">
        <v>102</v>
      </c>
      <c r="D139" s="2">
        <f t="shared" si="5"/>
        <v>1122</v>
      </c>
      <c r="E139" s="2"/>
      <c r="F139" s="27">
        <v>0.55000000000000004</v>
      </c>
      <c r="G139" s="27">
        <f>1746.56/1401411*D139</f>
        <v>1.3983337650410905</v>
      </c>
      <c r="H139" s="104">
        <f t="shared" si="6"/>
        <v>1.9483337650410906</v>
      </c>
      <c r="I139">
        <v>2774</v>
      </c>
    </row>
    <row r="140" spans="1:9" ht="15.75">
      <c r="A140" s="106">
        <v>137</v>
      </c>
      <c r="B140" s="106" t="s">
        <v>783</v>
      </c>
      <c r="C140" s="286">
        <v>115</v>
      </c>
      <c r="D140" s="2">
        <f t="shared" si="5"/>
        <v>1265</v>
      </c>
      <c r="E140" s="2"/>
      <c r="F140" s="27">
        <v>0.6</v>
      </c>
      <c r="G140" s="27">
        <v>1.6</v>
      </c>
      <c r="H140" s="104">
        <f t="shared" si="6"/>
        <v>2.2000000000000002</v>
      </c>
      <c r="I140">
        <v>832</v>
      </c>
    </row>
    <row r="141" spans="1:9" ht="15.75">
      <c r="A141" s="106">
        <v>138</v>
      </c>
      <c r="B141" s="106" t="s">
        <v>775</v>
      </c>
      <c r="C141" s="286">
        <v>58</v>
      </c>
      <c r="D141" s="2">
        <f t="shared" si="5"/>
        <v>638</v>
      </c>
      <c r="E141" s="2"/>
      <c r="F141" s="27">
        <f>657.21/1401411*D141</f>
        <v>0.29919843643299504</v>
      </c>
      <c r="G141" s="27">
        <f>1746.56/1401411*D141</f>
        <v>0.79513096443512998</v>
      </c>
      <c r="H141" s="104">
        <f t="shared" si="6"/>
        <v>1.094329400868125</v>
      </c>
      <c r="I141">
        <v>5133</v>
      </c>
    </row>
    <row r="142" spans="1:9" ht="15.75">
      <c r="A142" s="106">
        <v>139</v>
      </c>
      <c r="B142" s="106" t="s">
        <v>672</v>
      </c>
      <c r="C142" s="286">
        <v>65</v>
      </c>
      <c r="D142" s="2">
        <f t="shared" si="5"/>
        <v>715</v>
      </c>
      <c r="E142" s="2"/>
      <c r="F142" s="27">
        <f>657.21/1401411*D142</f>
        <v>0.33530859255421863</v>
      </c>
      <c r="G142" s="27">
        <v>0.9</v>
      </c>
      <c r="H142" s="104">
        <f t="shared" si="6"/>
        <v>1.2353085925542187</v>
      </c>
      <c r="I142">
        <v>4925</v>
      </c>
    </row>
    <row r="143" spans="1:9" ht="15.75">
      <c r="A143" s="106">
        <v>140</v>
      </c>
      <c r="B143" s="106" t="s">
        <v>674</v>
      </c>
      <c r="C143" s="286">
        <v>80</v>
      </c>
      <c r="D143" s="2">
        <f t="shared" si="5"/>
        <v>880</v>
      </c>
      <c r="E143" s="2"/>
      <c r="F143" s="27">
        <v>0.41</v>
      </c>
      <c r="G143" s="27">
        <f>1746.56/1401411*D143</f>
        <v>1.0967323647381102</v>
      </c>
      <c r="H143" s="104">
        <f t="shared" si="6"/>
        <v>1.5067323647381101</v>
      </c>
      <c r="I143">
        <v>4023</v>
      </c>
    </row>
    <row r="144" spans="1:9" ht="15.75">
      <c r="A144" s="106">
        <v>141</v>
      </c>
      <c r="B144" s="106" t="s">
        <v>673</v>
      </c>
      <c r="C144" s="286">
        <v>75</v>
      </c>
      <c r="D144" s="2">
        <f t="shared" si="5"/>
        <v>825</v>
      </c>
      <c r="E144" s="2"/>
      <c r="F144" s="27">
        <f>657.21/1401411*D144</f>
        <v>0.38689452987025225</v>
      </c>
      <c r="G144" s="27">
        <v>1.05</v>
      </c>
      <c r="H144" s="104">
        <f t="shared" si="6"/>
        <v>1.4368945298702522</v>
      </c>
      <c r="I144">
        <v>4092</v>
      </c>
    </row>
    <row r="145" spans="1:13" ht="15.75">
      <c r="A145" s="106">
        <v>142</v>
      </c>
      <c r="B145" s="106" t="s">
        <v>675</v>
      </c>
      <c r="C145" s="286">
        <v>71</v>
      </c>
      <c r="D145" s="2">
        <f t="shared" si="5"/>
        <v>781</v>
      </c>
      <c r="E145" s="2"/>
      <c r="F145" s="27">
        <f>657.21/1401411*D145</f>
        <v>0.36626015494383879</v>
      </c>
      <c r="G145" s="27">
        <f>1746.56/1401411*D145</f>
        <v>0.97334997370507292</v>
      </c>
      <c r="H145" s="104">
        <f t="shared" si="6"/>
        <v>1.3396101286489117</v>
      </c>
      <c r="I145">
        <v>8462</v>
      </c>
    </row>
    <row r="146" spans="1:13" ht="15.75">
      <c r="A146" s="106">
        <v>143</v>
      </c>
      <c r="B146" s="106" t="s">
        <v>667</v>
      </c>
      <c r="C146" s="286">
        <v>132</v>
      </c>
      <c r="D146" s="2">
        <f t="shared" si="5"/>
        <v>1452</v>
      </c>
      <c r="E146" s="2"/>
      <c r="F146" s="27">
        <f>657.21/1401411*D146</f>
        <v>0.68093437257164391</v>
      </c>
      <c r="G146" s="27">
        <v>1.85</v>
      </c>
      <c r="H146" s="104">
        <f t="shared" si="6"/>
        <v>2.530934372571644</v>
      </c>
      <c r="I146">
        <v>2566</v>
      </c>
    </row>
    <row r="147" spans="1:13" ht="15.75">
      <c r="A147" s="106">
        <v>144</v>
      </c>
      <c r="B147" s="106" t="s">
        <v>665</v>
      </c>
      <c r="C147" s="286">
        <v>113</v>
      </c>
      <c r="D147" s="2">
        <f t="shared" si="5"/>
        <v>1243</v>
      </c>
      <c r="E147" s="2"/>
      <c r="F147" s="27">
        <f>657.21/1401411*D147</f>
        <v>0.58292109167118</v>
      </c>
      <c r="G147" s="27">
        <f>1746.56/1401411*D147</f>
        <v>1.5491344651925807</v>
      </c>
      <c r="H147" s="104">
        <f t="shared" si="6"/>
        <v>2.1320555568637607</v>
      </c>
      <c r="I147">
        <v>3329</v>
      </c>
    </row>
    <row r="148" spans="1:13" ht="15.75">
      <c r="A148" s="106">
        <v>145</v>
      </c>
      <c r="B148" s="106" t="s">
        <v>666</v>
      </c>
      <c r="C148" s="286">
        <v>85</v>
      </c>
      <c r="D148" s="2">
        <f t="shared" si="5"/>
        <v>935</v>
      </c>
      <c r="E148" s="2"/>
      <c r="F148" s="27">
        <f>657.21/1401411*D148</f>
        <v>0.43848046718628586</v>
      </c>
      <c r="G148" s="27">
        <v>1.2</v>
      </c>
      <c r="H148" s="104">
        <f t="shared" si="6"/>
        <v>1.6384804671862858</v>
      </c>
      <c r="I148">
        <v>4716</v>
      </c>
    </row>
    <row r="149" spans="1:13" ht="15.75">
      <c r="A149" s="106">
        <v>146</v>
      </c>
      <c r="B149" s="106" t="s">
        <v>805</v>
      </c>
      <c r="C149" s="286">
        <v>35</v>
      </c>
      <c r="D149" s="2">
        <f t="shared" si="5"/>
        <v>385</v>
      </c>
      <c r="E149" s="2"/>
      <c r="F149" s="27">
        <v>0.2</v>
      </c>
      <c r="G149" s="27">
        <v>0.5</v>
      </c>
      <c r="H149" s="104">
        <f t="shared" si="6"/>
        <v>0.7</v>
      </c>
      <c r="I149">
        <v>8115</v>
      </c>
    </row>
    <row r="150" spans="1:13" ht="15.75">
      <c r="A150" s="106">
        <v>147</v>
      </c>
      <c r="B150" s="106" t="s">
        <v>670</v>
      </c>
      <c r="C150" s="286">
        <v>128</v>
      </c>
      <c r="D150" s="2">
        <f t="shared" si="5"/>
        <v>1408</v>
      </c>
      <c r="E150" s="2"/>
      <c r="F150" s="27">
        <f>657.21/1401411*D150</f>
        <v>0.66029999764523051</v>
      </c>
      <c r="G150" s="27">
        <v>1.8</v>
      </c>
      <c r="H150" s="104">
        <f t="shared" si="6"/>
        <v>2.4602999976452304</v>
      </c>
      <c r="I150">
        <v>6034</v>
      </c>
    </row>
    <row r="151" spans="1:13" ht="15.75">
      <c r="A151" s="106">
        <v>148</v>
      </c>
      <c r="B151" s="106" t="s">
        <v>671</v>
      </c>
      <c r="C151" s="286">
        <v>39</v>
      </c>
      <c r="D151" s="2">
        <f t="shared" si="5"/>
        <v>429</v>
      </c>
      <c r="E151" s="2"/>
      <c r="F151" s="27">
        <v>0.22</v>
      </c>
      <c r="G151" s="27">
        <v>0.55000000000000004</v>
      </c>
      <c r="H151" s="104">
        <f t="shared" si="6"/>
        <v>0.77</v>
      </c>
      <c r="I151">
        <v>3607</v>
      </c>
    </row>
    <row r="152" spans="1:13" ht="15.75">
      <c r="A152" s="106">
        <v>149</v>
      </c>
      <c r="B152" s="106" t="s">
        <v>668</v>
      </c>
      <c r="C152" s="286">
        <v>42</v>
      </c>
      <c r="D152" s="2">
        <f t="shared" si="5"/>
        <v>462</v>
      </c>
      <c r="E152" s="2"/>
      <c r="F152" s="27">
        <v>0.23</v>
      </c>
      <c r="G152" s="27">
        <f>1746.56/1401411*D152</f>
        <v>0.57578449148750788</v>
      </c>
      <c r="H152" s="104">
        <f t="shared" si="6"/>
        <v>0.80578449148750786</v>
      </c>
      <c r="I152">
        <v>3676</v>
      </c>
    </row>
    <row r="153" spans="1:13" ht="15.75">
      <c r="A153" s="106">
        <v>150</v>
      </c>
      <c r="B153" s="106" t="s">
        <v>669</v>
      </c>
      <c r="C153" s="286">
        <v>76</v>
      </c>
      <c r="D153" s="2">
        <f t="shared" si="5"/>
        <v>836</v>
      </c>
      <c r="E153" s="2"/>
      <c r="F153" s="27">
        <f>657.21/1401411*D153</f>
        <v>0.39205312360185562</v>
      </c>
      <c r="G153" s="27">
        <v>1.1000000000000001</v>
      </c>
      <c r="H153" s="104">
        <f t="shared" si="6"/>
        <v>1.4920531236018557</v>
      </c>
      <c r="I153">
        <v>10820</v>
      </c>
    </row>
    <row r="154" spans="1:13" ht="15.75">
      <c r="A154" s="106">
        <v>151</v>
      </c>
      <c r="B154" s="109" t="s">
        <v>664</v>
      </c>
      <c r="C154" s="286">
        <v>229</v>
      </c>
      <c r="D154" s="2">
        <f t="shared" si="5"/>
        <v>2519</v>
      </c>
      <c r="E154" s="2"/>
      <c r="F154" s="27">
        <v>1.2</v>
      </c>
      <c r="G154" s="27">
        <v>3.2</v>
      </c>
      <c r="H154" s="104">
        <f t="shared" si="6"/>
        <v>4.4000000000000004</v>
      </c>
      <c r="I154">
        <v>4231</v>
      </c>
      <c r="M154">
        <f>158+85+6</f>
        <v>249</v>
      </c>
    </row>
    <row r="155" spans="1:13" ht="15.75">
      <c r="A155" s="106">
        <v>152</v>
      </c>
      <c r="B155" s="106" t="s">
        <v>581</v>
      </c>
      <c r="C155" s="286">
        <v>154</v>
      </c>
      <c r="D155" s="2">
        <f t="shared" si="5"/>
        <v>1694</v>
      </c>
      <c r="E155" s="2"/>
      <c r="F155" s="27">
        <v>0.8</v>
      </c>
      <c r="G155" s="27">
        <v>2.1</v>
      </c>
      <c r="H155" s="104">
        <f t="shared" si="6"/>
        <v>2.9000000000000004</v>
      </c>
      <c r="I155">
        <v>2774</v>
      </c>
    </row>
    <row r="156" spans="1:13" ht="15.75">
      <c r="A156" s="106">
        <v>153</v>
      </c>
      <c r="B156" s="106" t="s">
        <v>583</v>
      </c>
      <c r="C156" s="286">
        <v>72</v>
      </c>
      <c r="D156" s="2">
        <f t="shared" si="5"/>
        <v>792</v>
      </c>
      <c r="E156" s="2"/>
      <c r="F156" s="27">
        <f>657.21/1401411*D156</f>
        <v>0.37141874867544217</v>
      </c>
      <c r="G156" s="27">
        <v>1</v>
      </c>
      <c r="H156" s="104">
        <f t="shared" si="6"/>
        <v>1.3714187486754421</v>
      </c>
      <c r="I156">
        <v>3260</v>
      </c>
    </row>
    <row r="157" spans="1:13" ht="15.75">
      <c r="A157" s="106">
        <v>154</v>
      </c>
      <c r="B157" s="106" t="s">
        <v>582</v>
      </c>
      <c r="C157" s="286">
        <v>91</v>
      </c>
      <c r="D157" s="2">
        <f t="shared" si="5"/>
        <v>1001</v>
      </c>
      <c r="E157" s="2"/>
      <c r="F157" s="27">
        <f>657.21/1401411*D157</f>
        <v>0.46943202957590607</v>
      </c>
      <c r="G157" s="27">
        <f>1746.56/1401411*D157</f>
        <v>1.2475330648896004</v>
      </c>
      <c r="H157" s="104">
        <f t="shared" si="6"/>
        <v>1.7169650944655064</v>
      </c>
      <c r="I157">
        <v>4994</v>
      </c>
    </row>
    <row r="158" spans="1:13" ht="15.75">
      <c r="A158" s="106">
        <v>155</v>
      </c>
      <c r="B158" s="106" t="s">
        <v>576</v>
      </c>
      <c r="C158" s="286">
        <v>175</v>
      </c>
      <c r="D158" s="2">
        <f t="shared" si="5"/>
        <v>1925</v>
      </c>
      <c r="E158" s="2"/>
      <c r="F158" s="27">
        <f>657.21/1401411*D158</f>
        <v>0.90275390303058856</v>
      </c>
      <c r="G158" s="27">
        <f>1746.56/1401411*D158</f>
        <v>2.3991020478646163</v>
      </c>
      <c r="H158" s="104">
        <f t="shared" si="6"/>
        <v>3.301855950895205</v>
      </c>
      <c r="I158">
        <v>3399</v>
      </c>
    </row>
    <row r="159" spans="1:13" ht="15.75">
      <c r="A159" s="106">
        <v>156</v>
      </c>
      <c r="B159" s="106" t="s">
        <v>578</v>
      </c>
      <c r="C159" s="286">
        <v>71</v>
      </c>
      <c r="D159" s="2">
        <f t="shared" si="5"/>
        <v>781</v>
      </c>
      <c r="E159" s="2"/>
      <c r="F159" s="27">
        <f>657.21/1401411*D159</f>
        <v>0.36626015494383879</v>
      </c>
      <c r="G159" s="27">
        <f>1746.56/1401411*D159</f>
        <v>0.97334997370507292</v>
      </c>
      <c r="H159" s="104">
        <f t="shared" si="6"/>
        <v>1.3396101286489117</v>
      </c>
      <c r="I159">
        <v>10335</v>
      </c>
    </row>
    <row r="160" spans="1:13" ht="15.75">
      <c r="A160" s="106">
        <v>157</v>
      </c>
      <c r="B160" s="106" t="s">
        <v>577</v>
      </c>
      <c r="C160" s="286">
        <v>117</v>
      </c>
      <c r="D160" s="2">
        <f t="shared" si="5"/>
        <v>1287</v>
      </c>
      <c r="E160" s="2"/>
      <c r="F160" s="27">
        <f>657.21/1401411*D160</f>
        <v>0.60355546659759352</v>
      </c>
      <c r="G160" s="27">
        <v>1.65</v>
      </c>
      <c r="H160" s="104">
        <f t="shared" si="6"/>
        <v>2.2535554665975934</v>
      </c>
      <c r="I160">
        <v>19282</v>
      </c>
    </row>
    <row r="161" spans="1:9" ht="15.75">
      <c r="A161" s="106">
        <v>158</v>
      </c>
      <c r="B161" s="106" t="s">
        <v>584</v>
      </c>
      <c r="C161" s="286">
        <v>60</v>
      </c>
      <c r="D161" s="2">
        <f t="shared" si="5"/>
        <v>660</v>
      </c>
      <c r="E161" s="2"/>
      <c r="F161" s="27">
        <v>0.3</v>
      </c>
      <c r="G161" s="27">
        <f>1746.56/1401411*D161</f>
        <v>0.82254927355358276</v>
      </c>
      <c r="H161" s="104">
        <f t="shared" si="6"/>
        <v>1.1225492735535827</v>
      </c>
      <c r="I161">
        <v>5345</v>
      </c>
    </row>
    <row r="162" spans="1:9" ht="15.75">
      <c r="A162" s="106">
        <v>159</v>
      </c>
      <c r="B162" s="106" t="s">
        <v>585</v>
      </c>
      <c r="C162" s="286">
        <v>32</v>
      </c>
      <c r="D162" s="2">
        <f t="shared" si="5"/>
        <v>352</v>
      </c>
      <c r="E162" s="2"/>
      <c r="F162" s="27">
        <v>0.18</v>
      </c>
      <c r="G162" s="27">
        <v>0.45</v>
      </c>
      <c r="H162" s="104">
        <f t="shared" si="6"/>
        <v>0.63</v>
      </c>
      <c r="I162">
        <v>1665</v>
      </c>
    </row>
    <row r="163" spans="1:9" ht="15.75">
      <c r="A163" s="106">
        <v>160</v>
      </c>
      <c r="B163" s="106" t="s">
        <v>586</v>
      </c>
      <c r="C163" s="286">
        <v>28</v>
      </c>
      <c r="D163" s="2">
        <f t="shared" si="5"/>
        <v>308</v>
      </c>
      <c r="E163" s="2"/>
      <c r="F163" s="27">
        <v>0.17</v>
      </c>
      <c r="G163" s="27">
        <v>0.42</v>
      </c>
      <c r="H163" s="104">
        <f t="shared" si="6"/>
        <v>0.59</v>
      </c>
      <c r="I163">
        <v>971</v>
      </c>
    </row>
    <row r="164" spans="1:9" ht="15.75">
      <c r="A164" s="106">
        <v>161</v>
      </c>
      <c r="B164" s="106" t="s">
        <v>587</v>
      </c>
      <c r="C164" s="286">
        <v>26</v>
      </c>
      <c r="D164" s="2">
        <f t="shared" si="5"/>
        <v>286</v>
      </c>
      <c r="E164" s="2"/>
      <c r="F164" s="27">
        <v>0.17</v>
      </c>
      <c r="G164" s="27">
        <v>0.42</v>
      </c>
      <c r="H164" s="104">
        <f t="shared" si="6"/>
        <v>0.59</v>
      </c>
      <c r="I164">
        <v>8878</v>
      </c>
    </row>
    <row r="165" spans="1:9" ht="15.75">
      <c r="A165" s="106">
        <v>162</v>
      </c>
      <c r="B165" s="106" t="s">
        <v>580</v>
      </c>
      <c r="C165" s="286">
        <v>58</v>
      </c>
      <c r="D165" s="2">
        <f t="shared" si="5"/>
        <v>638</v>
      </c>
      <c r="E165" s="2"/>
      <c r="F165" s="27">
        <f>657.21/1401411*D165</f>
        <v>0.29919843643299504</v>
      </c>
      <c r="G165" s="27">
        <f>1746.56/1401411*D165</f>
        <v>0.79513096443512998</v>
      </c>
      <c r="H165" s="104">
        <f t="shared" si="6"/>
        <v>1.094329400868125</v>
      </c>
      <c r="I165">
        <v>5826</v>
      </c>
    </row>
    <row r="166" spans="1:9" ht="15.75">
      <c r="A166" s="106">
        <v>163</v>
      </c>
      <c r="B166" s="106" t="s">
        <v>579</v>
      </c>
      <c r="C166" s="286">
        <v>174</v>
      </c>
      <c r="D166" s="2">
        <f t="shared" si="5"/>
        <v>1914</v>
      </c>
      <c r="E166" s="2"/>
      <c r="F166" s="27">
        <f>657.21/1401411*D166</f>
        <v>0.89759530929898523</v>
      </c>
      <c r="G166" s="27">
        <v>2.4</v>
      </c>
      <c r="H166" s="104">
        <f t="shared" si="6"/>
        <v>3.2975953092989849</v>
      </c>
      <c r="I166">
        <v>10335</v>
      </c>
    </row>
    <row r="167" spans="1:9" ht="15.75">
      <c r="A167" s="106">
        <v>164</v>
      </c>
      <c r="B167" s="106" t="s">
        <v>574</v>
      </c>
      <c r="C167" s="286">
        <v>78</v>
      </c>
      <c r="D167" s="2">
        <f t="shared" si="5"/>
        <v>858</v>
      </c>
      <c r="E167" s="2"/>
      <c r="F167" s="27">
        <f>657.21/1401411*D167</f>
        <v>0.40237031106506232</v>
      </c>
      <c r="G167" s="27">
        <v>1.1000000000000001</v>
      </c>
      <c r="H167" s="104">
        <f t="shared" si="6"/>
        <v>1.5023703110650624</v>
      </c>
      <c r="I167">
        <v>8393</v>
      </c>
    </row>
    <row r="168" spans="1:9" ht="15.75">
      <c r="A168" s="106">
        <v>165</v>
      </c>
      <c r="B168" s="106" t="s">
        <v>571</v>
      </c>
      <c r="C168" s="286">
        <v>46</v>
      </c>
      <c r="D168" s="2">
        <f t="shared" si="5"/>
        <v>506</v>
      </c>
      <c r="E168" s="2"/>
      <c r="F168" s="27">
        <v>0.25</v>
      </c>
      <c r="G168" s="27">
        <v>0.65</v>
      </c>
      <c r="H168" s="104">
        <f t="shared" si="6"/>
        <v>0.9</v>
      </c>
      <c r="I168">
        <v>3676</v>
      </c>
    </row>
    <row r="169" spans="1:9" ht="15.75">
      <c r="A169" s="106">
        <v>166</v>
      </c>
      <c r="B169" s="106" t="s">
        <v>572</v>
      </c>
      <c r="C169" s="286">
        <v>13</v>
      </c>
      <c r="D169" s="2">
        <f t="shared" si="5"/>
        <v>143</v>
      </c>
      <c r="E169" s="2"/>
      <c r="F169" s="27">
        <v>0.15</v>
      </c>
      <c r="G169" s="27">
        <v>0.4</v>
      </c>
      <c r="H169" s="104">
        <f t="shared" si="6"/>
        <v>0.55000000000000004</v>
      </c>
      <c r="I169">
        <v>3607</v>
      </c>
    </row>
    <row r="170" spans="1:9" ht="15.75">
      <c r="A170" s="106">
        <v>167</v>
      </c>
      <c r="B170" s="106" t="s">
        <v>568</v>
      </c>
      <c r="C170" s="286">
        <v>134</v>
      </c>
      <c r="D170" s="2">
        <f t="shared" si="5"/>
        <v>1474</v>
      </c>
      <c r="E170" s="2"/>
      <c r="F170" s="27">
        <v>0.7</v>
      </c>
      <c r="G170" s="27">
        <v>1.85</v>
      </c>
      <c r="H170" s="104">
        <f t="shared" si="6"/>
        <v>2.5499999999999998</v>
      </c>
      <c r="I170">
        <v>4855</v>
      </c>
    </row>
    <row r="171" spans="1:9" ht="15.75">
      <c r="A171" s="106">
        <v>168</v>
      </c>
      <c r="B171" s="106" t="s">
        <v>1316</v>
      </c>
      <c r="C171" s="286">
        <v>83</v>
      </c>
      <c r="D171" s="2">
        <f t="shared" si="5"/>
        <v>913</v>
      </c>
      <c r="E171" s="2"/>
      <c r="F171" s="27">
        <f>657.21/1401411*D171</f>
        <v>0.42816327972307916</v>
      </c>
      <c r="G171" s="27">
        <v>1.1499999999999999</v>
      </c>
      <c r="H171" s="104">
        <f t="shared" si="6"/>
        <v>1.5781632797230791</v>
      </c>
      <c r="I171">
        <v>971</v>
      </c>
    </row>
    <row r="172" spans="1:9" ht="15.75">
      <c r="A172" s="106">
        <v>169</v>
      </c>
      <c r="B172" s="106" t="s">
        <v>567</v>
      </c>
      <c r="C172" s="286">
        <v>111</v>
      </c>
      <c r="D172" s="2">
        <f t="shared" si="5"/>
        <v>1221</v>
      </c>
      <c r="E172" s="2"/>
      <c r="F172" s="27">
        <f>657.21/1401411*D172</f>
        <v>0.57260390420797336</v>
      </c>
      <c r="G172" s="27">
        <v>1.55</v>
      </c>
      <c r="H172" s="104">
        <f t="shared" si="6"/>
        <v>2.1226039042079732</v>
      </c>
      <c r="I172">
        <v>971</v>
      </c>
    </row>
    <row r="173" spans="1:9" ht="15.75">
      <c r="A173" s="106">
        <v>170</v>
      </c>
      <c r="B173" s="106" t="s">
        <v>569</v>
      </c>
      <c r="C173" s="286">
        <v>60</v>
      </c>
      <c r="D173" s="2">
        <f t="shared" si="5"/>
        <v>660</v>
      </c>
      <c r="E173" s="2"/>
      <c r="F173" s="27">
        <v>0.3</v>
      </c>
      <c r="G173" s="27">
        <f>1746.56/1401411*D173</f>
        <v>0.82254927355358276</v>
      </c>
      <c r="H173" s="104">
        <f t="shared" si="6"/>
        <v>1.1225492735535827</v>
      </c>
      <c r="I173">
        <v>1248</v>
      </c>
    </row>
    <row r="174" spans="1:9" ht="15.75">
      <c r="A174" s="106">
        <v>171</v>
      </c>
      <c r="B174" s="106" t="s">
        <v>575</v>
      </c>
      <c r="C174" s="286">
        <v>54</v>
      </c>
      <c r="D174" s="2">
        <f t="shared" si="5"/>
        <v>594</v>
      </c>
      <c r="E174" s="2"/>
      <c r="F174" s="27">
        <v>0.28999999999999998</v>
      </c>
      <c r="G174" s="27">
        <v>0.75</v>
      </c>
      <c r="H174" s="104">
        <f t="shared" si="6"/>
        <v>1.04</v>
      </c>
      <c r="I174">
        <v>5341</v>
      </c>
    </row>
    <row r="175" spans="1:9" ht="15.75">
      <c r="A175" s="106">
        <v>172</v>
      </c>
      <c r="B175" s="106" t="s">
        <v>573</v>
      </c>
      <c r="C175" s="286">
        <v>166</v>
      </c>
      <c r="D175" s="2">
        <f t="shared" si="5"/>
        <v>1826</v>
      </c>
      <c r="E175" s="2"/>
      <c r="F175" s="27">
        <f>657.21/1401411*D175</f>
        <v>0.85632655944615832</v>
      </c>
      <c r="G175" s="27">
        <v>2.2999999999999998</v>
      </c>
      <c r="H175" s="104">
        <f t="shared" si="6"/>
        <v>3.1563265594461583</v>
      </c>
      <c r="I175">
        <v>2220</v>
      </c>
    </row>
    <row r="176" spans="1:9" ht="15.75">
      <c r="A176" s="106">
        <v>173</v>
      </c>
      <c r="B176" s="106" t="s">
        <v>570</v>
      </c>
      <c r="C176" s="286">
        <v>53</v>
      </c>
      <c r="D176" s="2">
        <f t="shared" si="5"/>
        <v>583</v>
      </c>
      <c r="E176" s="2"/>
      <c r="F176" s="27">
        <v>0.28000000000000003</v>
      </c>
      <c r="G176" s="27">
        <v>0.75</v>
      </c>
      <c r="H176" s="104">
        <f t="shared" si="6"/>
        <v>1.03</v>
      </c>
      <c r="I176">
        <v>7699</v>
      </c>
    </row>
    <row r="177" spans="1:9" ht="15.75">
      <c r="A177" s="106">
        <v>174</v>
      </c>
      <c r="B177" s="106" t="s">
        <v>565</v>
      </c>
      <c r="C177" s="286">
        <v>109</v>
      </c>
      <c r="D177" s="2">
        <f t="shared" si="5"/>
        <v>1199</v>
      </c>
      <c r="E177" s="2"/>
      <c r="F177" s="27">
        <f>657.21/1401411*D177</f>
        <v>0.5622867167447666</v>
      </c>
      <c r="G177" s="27">
        <v>1.5</v>
      </c>
      <c r="H177" s="104">
        <f t="shared" si="6"/>
        <v>2.0622867167447665</v>
      </c>
      <c r="I177">
        <v>5341</v>
      </c>
    </row>
    <row r="178" spans="1:9" ht="15.75">
      <c r="A178" s="106">
        <v>175</v>
      </c>
      <c r="B178" s="106" t="s">
        <v>566</v>
      </c>
      <c r="C178" s="286">
        <v>148</v>
      </c>
      <c r="D178" s="2">
        <f t="shared" si="5"/>
        <v>1628</v>
      </c>
      <c r="E178" s="2"/>
      <c r="F178" s="27">
        <v>0.75</v>
      </c>
      <c r="G178" s="27">
        <v>2.1</v>
      </c>
      <c r="H178" s="104">
        <f t="shared" si="6"/>
        <v>2.85</v>
      </c>
      <c r="I178">
        <v>1734</v>
      </c>
    </row>
    <row r="179" spans="1:9" ht="15.75">
      <c r="A179" s="106">
        <v>176</v>
      </c>
      <c r="B179" s="106" t="s">
        <v>630</v>
      </c>
      <c r="C179" s="286">
        <v>97</v>
      </c>
      <c r="D179" s="2">
        <f t="shared" si="5"/>
        <v>1067</v>
      </c>
      <c r="E179" s="2"/>
      <c r="F179" s="27">
        <f>657.21/1401411*D179</f>
        <v>0.50038359196552618</v>
      </c>
      <c r="G179" s="27">
        <v>1.35</v>
      </c>
      <c r="H179" s="104">
        <f t="shared" si="6"/>
        <v>1.8503835919655263</v>
      </c>
      <c r="I179">
        <v>8601</v>
      </c>
    </row>
    <row r="180" spans="1:9" ht="15.75">
      <c r="A180" s="106">
        <v>177</v>
      </c>
      <c r="B180" s="106" t="s">
        <v>631</v>
      </c>
      <c r="C180" s="286">
        <v>58</v>
      </c>
      <c r="D180" s="2">
        <f t="shared" si="5"/>
        <v>638</v>
      </c>
      <c r="E180" s="2"/>
      <c r="F180" s="27">
        <f>657.21/1401411*D180</f>
        <v>0.29919843643299504</v>
      </c>
      <c r="G180" s="27">
        <f>1746.56/1401411*D180</f>
        <v>0.79513096443512998</v>
      </c>
      <c r="H180" s="104">
        <f t="shared" si="6"/>
        <v>1.094329400868125</v>
      </c>
      <c r="I180">
        <v>6450</v>
      </c>
    </row>
    <row r="181" spans="1:9" ht="15.75">
      <c r="A181" s="106">
        <v>178</v>
      </c>
      <c r="B181" s="106" t="s">
        <v>633</v>
      </c>
      <c r="C181" s="286">
        <v>31</v>
      </c>
      <c r="D181" s="2">
        <f t="shared" si="5"/>
        <v>341</v>
      </c>
      <c r="E181" s="2"/>
      <c r="F181" s="27">
        <v>0.18</v>
      </c>
      <c r="G181" s="27">
        <v>0.45</v>
      </c>
      <c r="H181" s="104">
        <f t="shared" si="6"/>
        <v>0.63</v>
      </c>
      <c r="I181">
        <v>4855</v>
      </c>
    </row>
    <row r="182" spans="1:9" ht="15.75">
      <c r="A182" s="106">
        <v>179</v>
      </c>
      <c r="B182" s="106" t="s">
        <v>632</v>
      </c>
      <c r="C182" s="286">
        <v>39</v>
      </c>
      <c r="D182" s="2">
        <f t="shared" si="5"/>
        <v>429</v>
      </c>
      <c r="E182" s="2"/>
      <c r="F182" s="27">
        <v>0.22</v>
      </c>
      <c r="G182" s="27">
        <v>0.55000000000000004</v>
      </c>
      <c r="H182" s="104">
        <f t="shared" si="6"/>
        <v>0.77</v>
      </c>
      <c r="I182">
        <v>4855</v>
      </c>
    </row>
    <row r="183" spans="1:9" ht="15.75">
      <c r="A183" s="106">
        <v>180</v>
      </c>
      <c r="B183" s="106" t="s">
        <v>623</v>
      </c>
      <c r="C183" s="286">
        <v>41</v>
      </c>
      <c r="D183" s="2">
        <f t="shared" si="5"/>
        <v>451</v>
      </c>
      <c r="E183" s="2"/>
      <c r="F183" s="27">
        <v>0.22</v>
      </c>
      <c r="G183" s="27">
        <v>0.55000000000000004</v>
      </c>
      <c r="H183" s="104">
        <f t="shared" si="6"/>
        <v>0.77</v>
      </c>
      <c r="I183">
        <v>2705</v>
      </c>
    </row>
    <row r="184" spans="1:9" ht="15.75">
      <c r="A184" s="106">
        <v>181</v>
      </c>
      <c r="B184" s="106" t="s">
        <v>622</v>
      </c>
      <c r="C184" s="286">
        <v>131</v>
      </c>
      <c r="D184" s="2">
        <f t="shared" si="5"/>
        <v>1441</v>
      </c>
      <c r="E184" s="2"/>
      <c r="F184" s="27">
        <f>657.21/1401411*D184</f>
        <v>0.67577577884004059</v>
      </c>
      <c r="G184" s="27">
        <v>1.85</v>
      </c>
      <c r="H184" s="104">
        <f t="shared" si="6"/>
        <v>2.5257757788400408</v>
      </c>
      <c r="I184">
        <v>4578</v>
      </c>
    </row>
    <row r="185" spans="1:9" ht="15.75">
      <c r="A185" s="106">
        <v>182</v>
      </c>
      <c r="B185" s="106" t="s">
        <v>624</v>
      </c>
      <c r="C185" s="286">
        <v>22</v>
      </c>
      <c r="D185" s="2">
        <f t="shared" si="5"/>
        <v>242</v>
      </c>
      <c r="E185" s="2"/>
      <c r="F185" s="27">
        <v>0.17</v>
      </c>
      <c r="G185" s="27">
        <v>0.42</v>
      </c>
      <c r="H185" s="104">
        <f t="shared" si="6"/>
        <v>0.59</v>
      </c>
      <c r="I185">
        <v>2358</v>
      </c>
    </row>
    <row r="186" spans="1:9" ht="15.75">
      <c r="A186" s="106">
        <v>183</v>
      </c>
      <c r="B186" s="106" t="s">
        <v>628</v>
      </c>
      <c r="C186" s="286">
        <v>63</v>
      </c>
      <c r="D186" s="2">
        <f t="shared" si="5"/>
        <v>693</v>
      </c>
      <c r="E186" s="2"/>
      <c r="F186" s="27">
        <f>657.21/1401411*D186</f>
        <v>0.32499140509101188</v>
      </c>
      <c r="G186" s="27">
        <f>1746.56/1401411*D186</f>
        <v>0.86367673723126182</v>
      </c>
      <c r="H186" s="104">
        <f t="shared" si="6"/>
        <v>1.1886681423222738</v>
      </c>
      <c r="I186">
        <v>5549</v>
      </c>
    </row>
    <row r="187" spans="1:9" ht="15.75">
      <c r="A187" s="106">
        <v>184</v>
      </c>
      <c r="B187" s="106" t="s">
        <v>629</v>
      </c>
      <c r="C187" s="286">
        <v>39</v>
      </c>
      <c r="D187" s="2">
        <f t="shared" si="5"/>
        <v>429</v>
      </c>
      <c r="E187" s="2"/>
      <c r="F187" s="27">
        <v>0.22</v>
      </c>
      <c r="G187" s="27">
        <v>0.55000000000000004</v>
      </c>
      <c r="H187" s="104">
        <f t="shared" si="6"/>
        <v>0.77</v>
      </c>
      <c r="I187">
        <v>4300</v>
      </c>
    </row>
    <row r="188" spans="1:9" ht="15.75">
      <c r="A188" s="106">
        <v>185</v>
      </c>
      <c r="B188" s="106" t="s">
        <v>813</v>
      </c>
      <c r="C188" s="286">
        <v>35</v>
      </c>
      <c r="D188" s="2">
        <f t="shared" si="5"/>
        <v>385</v>
      </c>
      <c r="E188" s="2"/>
      <c r="F188" s="27">
        <v>0.2</v>
      </c>
      <c r="G188" s="27">
        <v>0.5</v>
      </c>
      <c r="H188" s="104">
        <f t="shared" si="6"/>
        <v>0.7</v>
      </c>
      <c r="I188">
        <v>7907</v>
      </c>
    </row>
    <row r="189" spans="1:9" ht="15.75">
      <c r="A189" s="106">
        <v>186</v>
      </c>
      <c r="B189" s="106" t="s">
        <v>627</v>
      </c>
      <c r="C189" s="286">
        <v>42</v>
      </c>
      <c r="D189" s="2">
        <f t="shared" si="5"/>
        <v>462</v>
      </c>
      <c r="E189" s="236"/>
      <c r="F189" s="27">
        <v>0.23</v>
      </c>
      <c r="G189" s="27">
        <f>1746.56/1401411*D189</f>
        <v>0.57578449148750788</v>
      </c>
      <c r="H189" s="104">
        <f t="shared" si="6"/>
        <v>0.80578449148750786</v>
      </c>
      <c r="I189">
        <v>4162</v>
      </c>
    </row>
    <row r="190" spans="1:9" ht="15.75">
      <c r="A190" s="106">
        <v>187</v>
      </c>
      <c r="B190" s="106" t="s">
        <v>1576</v>
      </c>
      <c r="C190" s="286">
        <v>75</v>
      </c>
      <c r="D190" s="2">
        <f t="shared" si="5"/>
        <v>825</v>
      </c>
      <c r="E190" s="2"/>
      <c r="F190" s="27">
        <f>657.21/1401411*D190</f>
        <v>0.38689452987025225</v>
      </c>
      <c r="G190" s="27">
        <v>1.05</v>
      </c>
      <c r="H190" s="104">
        <f t="shared" si="6"/>
        <v>1.4368945298702522</v>
      </c>
      <c r="I190">
        <v>1179</v>
      </c>
    </row>
    <row r="191" spans="1:9" ht="15.75">
      <c r="A191" s="106">
        <v>188</v>
      </c>
      <c r="B191" s="109" t="s">
        <v>621</v>
      </c>
      <c r="C191" s="286">
        <v>220</v>
      </c>
      <c r="D191" s="2">
        <f t="shared" si="5"/>
        <v>2420</v>
      </c>
      <c r="E191" s="2"/>
      <c r="F191" s="27">
        <v>1.1499999999999999</v>
      </c>
      <c r="G191" s="27">
        <v>3.1</v>
      </c>
      <c r="H191" s="104">
        <f t="shared" si="6"/>
        <v>4.25</v>
      </c>
      <c r="I191">
        <v>7768</v>
      </c>
    </row>
    <row r="192" spans="1:9" ht="15.75">
      <c r="A192" s="106">
        <v>189</v>
      </c>
      <c r="B192" s="106" t="s">
        <v>806</v>
      </c>
      <c r="C192" s="286">
        <v>31</v>
      </c>
      <c r="D192" s="2">
        <f t="shared" si="5"/>
        <v>341</v>
      </c>
      <c r="E192" s="2"/>
      <c r="F192" s="27">
        <v>0.18</v>
      </c>
      <c r="G192" s="27">
        <v>0.45</v>
      </c>
      <c r="H192" s="104">
        <f t="shared" si="6"/>
        <v>0.63</v>
      </c>
      <c r="I192">
        <v>8115</v>
      </c>
    </row>
    <row r="193" spans="1:9" ht="15.75">
      <c r="A193" s="106">
        <v>190</v>
      </c>
      <c r="B193" s="106" t="s">
        <v>626</v>
      </c>
      <c r="C193" s="286">
        <v>46</v>
      </c>
      <c r="D193" s="2">
        <f t="shared" si="5"/>
        <v>506</v>
      </c>
      <c r="E193" s="2"/>
      <c r="F193" s="27">
        <v>0.25</v>
      </c>
      <c r="G193" s="27">
        <v>0.65</v>
      </c>
      <c r="H193" s="104">
        <f t="shared" si="6"/>
        <v>0.9</v>
      </c>
      <c r="I193">
        <v>6104</v>
      </c>
    </row>
    <row r="194" spans="1:9" ht="15.75">
      <c r="A194" s="106">
        <v>191</v>
      </c>
      <c r="B194" s="106" t="s">
        <v>625</v>
      </c>
      <c r="C194" s="286">
        <v>90</v>
      </c>
      <c r="D194" s="2">
        <f t="shared" si="5"/>
        <v>990</v>
      </c>
      <c r="E194" s="2"/>
      <c r="F194" s="27">
        <f>657.21/1401411*D194</f>
        <v>0.4642734358443027</v>
      </c>
      <c r="G194" s="27">
        <v>1.25</v>
      </c>
      <c r="H194" s="104">
        <f t="shared" si="6"/>
        <v>1.7142734358443028</v>
      </c>
      <c r="I194">
        <v>5479</v>
      </c>
    </row>
    <row r="195" spans="1:9" ht="15.75">
      <c r="A195" s="106">
        <v>192</v>
      </c>
      <c r="B195" s="106" t="s">
        <v>717</v>
      </c>
      <c r="C195" s="286">
        <v>125</v>
      </c>
      <c r="D195" s="2">
        <f t="shared" si="5"/>
        <v>1375</v>
      </c>
      <c r="E195" s="2"/>
      <c r="F195" s="27">
        <f>657.21/1401411*D195</f>
        <v>0.64482421645042043</v>
      </c>
      <c r="G195" s="27">
        <v>1.8</v>
      </c>
      <c r="H195" s="104">
        <f t="shared" si="6"/>
        <v>2.4448242164504204</v>
      </c>
      <c r="I195">
        <v>7560</v>
      </c>
    </row>
    <row r="196" spans="1:9" ht="15.75">
      <c r="A196" s="106">
        <v>193</v>
      </c>
      <c r="B196" s="106" t="s">
        <v>719</v>
      </c>
      <c r="C196" s="286">
        <v>157</v>
      </c>
      <c r="D196" s="2">
        <f t="shared" ref="D196:D259" si="7">C196*55/100*20</f>
        <v>1727</v>
      </c>
      <c r="E196" s="2"/>
      <c r="F196" s="27">
        <v>0.8</v>
      </c>
      <c r="G196" s="27">
        <v>2.2000000000000002</v>
      </c>
      <c r="H196" s="104">
        <f t="shared" ref="H196:H259" si="8">F196+G196</f>
        <v>3</v>
      </c>
      <c r="I196">
        <v>5549</v>
      </c>
    </row>
    <row r="197" spans="1:9" ht="15.75">
      <c r="A197" s="106">
        <v>194</v>
      </c>
      <c r="B197" s="106" t="s">
        <v>718</v>
      </c>
      <c r="C197" s="286">
        <v>83</v>
      </c>
      <c r="D197" s="2">
        <f t="shared" si="7"/>
        <v>913</v>
      </c>
      <c r="E197" s="2"/>
      <c r="F197" s="27">
        <f>657.21/1401411*D197</f>
        <v>0.42816327972307916</v>
      </c>
      <c r="G197" s="27">
        <v>1.1499999999999999</v>
      </c>
      <c r="H197" s="104">
        <f t="shared" si="8"/>
        <v>1.5781632797230791</v>
      </c>
      <c r="I197">
        <v>7630</v>
      </c>
    </row>
    <row r="198" spans="1:9" ht="15.75">
      <c r="A198" s="106">
        <v>195</v>
      </c>
      <c r="B198" s="106" t="s">
        <v>721</v>
      </c>
      <c r="C198" s="286">
        <v>82</v>
      </c>
      <c r="D198" s="2">
        <f t="shared" si="7"/>
        <v>902</v>
      </c>
      <c r="E198" s="2"/>
      <c r="F198" s="27">
        <f>657.21/1401411*D198</f>
        <v>0.42300468599147578</v>
      </c>
      <c r="G198" s="27">
        <f>1746.56/1401411*D198</f>
        <v>1.124150673856563</v>
      </c>
      <c r="H198" s="104">
        <f t="shared" si="8"/>
        <v>1.5471553598480388</v>
      </c>
      <c r="I198">
        <v>6312</v>
      </c>
    </row>
    <row r="199" spans="1:9" ht="15.75">
      <c r="A199" s="106">
        <v>196</v>
      </c>
      <c r="B199" s="106" t="s">
        <v>720</v>
      </c>
      <c r="C199" s="286">
        <v>62</v>
      </c>
      <c r="D199" s="2">
        <f t="shared" si="7"/>
        <v>682</v>
      </c>
      <c r="E199" s="2"/>
      <c r="F199" s="27">
        <f>657.21/1401411*D199</f>
        <v>0.3198328113594085</v>
      </c>
      <c r="G199" s="27">
        <f>1746.56/1401411*D199</f>
        <v>0.84996758267203543</v>
      </c>
      <c r="H199" s="104">
        <f t="shared" si="8"/>
        <v>1.1698003940314439</v>
      </c>
      <c r="I199">
        <v>4370</v>
      </c>
    </row>
    <row r="200" spans="1:9" ht="15.75">
      <c r="A200" s="106">
        <v>197</v>
      </c>
      <c r="B200" s="106" t="s">
        <v>716</v>
      </c>
      <c r="C200" s="286">
        <v>17</v>
      </c>
      <c r="D200" s="2">
        <f t="shared" si="7"/>
        <v>187</v>
      </c>
      <c r="E200" s="2"/>
      <c r="F200" s="27">
        <v>0.15</v>
      </c>
      <c r="G200" s="27">
        <v>0.4</v>
      </c>
      <c r="H200" s="104">
        <f t="shared" si="8"/>
        <v>0.55000000000000004</v>
      </c>
      <c r="I200">
        <v>3676</v>
      </c>
    </row>
    <row r="201" spans="1:9" ht="15.75">
      <c r="A201" s="106">
        <v>198</v>
      </c>
      <c r="B201" s="106" t="s">
        <v>715</v>
      </c>
      <c r="C201" s="286">
        <v>112</v>
      </c>
      <c r="D201" s="2">
        <f t="shared" si="7"/>
        <v>1232</v>
      </c>
      <c r="E201" s="2"/>
      <c r="F201" s="27">
        <f>657.21/1401411*D201</f>
        <v>0.57776249793957668</v>
      </c>
      <c r="G201" s="27">
        <v>1.55</v>
      </c>
      <c r="H201" s="104">
        <f t="shared" si="8"/>
        <v>2.1277624979395768</v>
      </c>
      <c r="I201">
        <v>13317</v>
      </c>
    </row>
    <row r="202" spans="1:9" ht="15.75">
      <c r="A202" s="106">
        <v>199</v>
      </c>
      <c r="B202" s="109" t="s">
        <v>714</v>
      </c>
      <c r="C202" s="286">
        <v>119</v>
      </c>
      <c r="D202" s="2">
        <f t="shared" si="7"/>
        <v>1309</v>
      </c>
      <c r="E202" s="2"/>
      <c r="F202" s="27">
        <v>0.6</v>
      </c>
      <c r="G202" s="27">
        <v>1.65</v>
      </c>
      <c r="H202" s="104">
        <f t="shared" si="8"/>
        <v>2.25</v>
      </c>
      <c r="I202">
        <v>4023</v>
      </c>
    </row>
    <row r="203" spans="1:9" ht="15.75">
      <c r="A203" s="106">
        <v>200</v>
      </c>
      <c r="B203" s="106" t="s">
        <v>660</v>
      </c>
      <c r="C203" s="286">
        <v>55</v>
      </c>
      <c r="D203" s="2">
        <f t="shared" si="7"/>
        <v>605</v>
      </c>
      <c r="E203" s="2"/>
      <c r="F203" s="27">
        <v>0.28999999999999998</v>
      </c>
      <c r="G203" s="27">
        <f>1746.56/1401411*D203</f>
        <v>0.75400350075745082</v>
      </c>
      <c r="H203" s="104">
        <f t="shared" si="8"/>
        <v>1.0440035007574509</v>
      </c>
      <c r="I203">
        <v>7491</v>
      </c>
    </row>
    <row r="204" spans="1:9" ht="15.75">
      <c r="A204" s="106">
        <v>201</v>
      </c>
      <c r="B204" s="106" t="s">
        <v>661</v>
      </c>
      <c r="C204" s="286">
        <v>114</v>
      </c>
      <c r="D204" s="2">
        <f t="shared" si="7"/>
        <v>1254</v>
      </c>
      <c r="E204" s="2"/>
      <c r="F204" s="27">
        <v>0.6</v>
      </c>
      <c r="G204" s="27">
        <v>1.6</v>
      </c>
      <c r="H204" s="104">
        <f t="shared" si="8"/>
        <v>2.2000000000000002</v>
      </c>
      <c r="I204">
        <v>4231</v>
      </c>
    </row>
    <row r="205" spans="1:9" ht="15.75">
      <c r="A205" s="106">
        <v>202</v>
      </c>
      <c r="B205" s="106" t="s">
        <v>662</v>
      </c>
      <c r="C205" s="286">
        <v>45</v>
      </c>
      <c r="D205" s="2">
        <f t="shared" si="7"/>
        <v>495</v>
      </c>
      <c r="E205" s="2"/>
      <c r="F205" s="27">
        <v>0.25</v>
      </c>
      <c r="G205" s="27">
        <v>0.65</v>
      </c>
      <c r="H205" s="104">
        <f t="shared" si="8"/>
        <v>0.9</v>
      </c>
      <c r="I205">
        <v>8046</v>
      </c>
    </row>
    <row r="206" spans="1:9" ht="15.75">
      <c r="A206" s="106">
        <v>203</v>
      </c>
      <c r="B206" s="106" t="s">
        <v>656</v>
      </c>
      <c r="C206" s="286">
        <v>111</v>
      </c>
      <c r="D206" s="2">
        <f t="shared" si="7"/>
        <v>1221</v>
      </c>
      <c r="E206" s="2"/>
      <c r="F206" s="27">
        <f>657.21/1401411*D206</f>
        <v>0.57260390420797336</v>
      </c>
      <c r="G206" s="27">
        <v>1.55</v>
      </c>
      <c r="H206" s="104">
        <f t="shared" si="8"/>
        <v>2.1226039042079732</v>
      </c>
      <c r="I206">
        <v>4231</v>
      </c>
    </row>
    <row r="207" spans="1:9" ht="15.75">
      <c r="A207" s="106">
        <v>204</v>
      </c>
      <c r="B207" s="106" t="s">
        <v>663</v>
      </c>
      <c r="C207" s="286">
        <v>87</v>
      </c>
      <c r="D207" s="2">
        <f t="shared" si="7"/>
        <v>957</v>
      </c>
      <c r="E207" s="2"/>
      <c r="F207" s="27">
        <f>657.21/1401411*D207</f>
        <v>0.44879765464949262</v>
      </c>
      <c r="G207" s="27">
        <v>1.2</v>
      </c>
      <c r="H207" s="104">
        <f t="shared" si="8"/>
        <v>1.6487976546494925</v>
      </c>
      <c r="I207">
        <v>10890</v>
      </c>
    </row>
    <row r="208" spans="1:9" ht="15.75">
      <c r="A208" s="106">
        <v>205</v>
      </c>
      <c r="B208" s="106" t="s">
        <v>657</v>
      </c>
      <c r="C208" s="286">
        <v>93</v>
      </c>
      <c r="D208" s="2">
        <f t="shared" si="7"/>
        <v>1023</v>
      </c>
      <c r="E208" s="2"/>
      <c r="F208" s="27">
        <f>657.21/1401411*D208</f>
        <v>0.47974921703911277</v>
      </c>
      <c r="G208" s="27">
        <v>1.3</v>
      </c>
      <c r="H208" s="104">
        <f t="shared" si="8"/>
        <v>1.7797492170391127</v>
      </c>
      <c r="I208">
        <v>3676</v>
      </c>
    </row>
    <row r="209" spans="1:9" ht="15.75">
      <c r="A209" s="106">
        <v>206</v>
      </c>
      <c r="B209" s="308" t="s">
        <v>802</v>
      </c>
      <c r="C209" s="286">
        <v>54</v>
      </c>
      <c r="D209" s="2">
        <f t="shared" si="7"/>
        <v>594</v>
      </c>
      <c r="E209" s="2"/>
      <c r="F209" s="27">
        <v>0.28999999999999998</v>
      </c>
      <c r="G209" s="27">
        <v>0.75</v>
      </c>
      <c r="H209" s="104">
        <f t="shared" si="8"/>
        <v>1.04</v>
      </c>
      <c r="I209">
        <v>3468</v>
      </c>
    </row>
    <row r="210" spans="1:9" ht="15.75">
      <c r="A210" s="106">
        <v>207</v>
      </c>
      <c r="B210" s="106" t="s">
        <v>652</v>
      </c>
      <c r="C210" s="286">
        <v>108</v>
      </c>
      <c r="D210" s="2">
        <f t="shared" si="7"/>
        <v>1188</v>
      </c>
      <c r="E210" s="2"/>
      <c r="F210" s="27">
        <f>657.21/1401411*D210</f>
        <v>0.55712812301316317</v>
      </c>
      <c r="G210" s="27">
        <v>1.5</v>
      </c>
      <c r="H210" s="104">
        <f t="shared" si="8"/>
        <v>2.0571281230131633</v>
      </c>
      <c r="I210">
        <v>2636</v>
      </c>
    </row>
    <row r="211" spans="1:9" ht="15.75">
      <c r="A211" s="106">
        <v>208</v>
      </c>
      <c r="B211" s="106" t="s">
        <v>653</v>
      </c>
      <c r="C211" s="286">
        <v>53</v>
      </c>
      <c r="D211" s="2">
        <f t="shared" si="7"/>
        <v>583</v>
      </c>
      <c r="E211" s="2"/>
      <c r="F211" s="27">
        <v>0.28000000000000003</v>
      </c>
      <c r="G211" s="27">
        <v>0.75</v>
      </c>
      <c r="H211" s="104">
        <f t="shared" si="8"/>
        <v>1.03</v>
      </c>
      <c r="I211">
        <v>7630</v>
      </c>
    </row>
    <row r="212" spans="1:9" ht="15.75">
      <c r="A212" s="106">
        <v>209</v>
      </c>
      <c r="B212" s="106" t="s">
        <v>659</v>
      </c>
      <c r="C212" s="286">
        <v>119</v>
      </c>
      <c r="D212" s="2">
        <f t="shared" si="7"/>
        <v>1309</v>
      </c>
      <c r="E212" s="2"/>
      <c r="F212" s="27">
        <v>0.6</v>
      </c>
      <c r="G212" s="27">
        <v>1.65</v>
      </c>
      <c r="H212" s="104">
        <f t="shared" si="8"/>
        <v>2.25</v>
      </c>
      <c r="I212">
        <v>4231</v>
      </c>
    </row>
    <row r="213" spans="1:9" ht="15.75">
      <c r="A213" s="106">
        <v>210</v>
      </c>
      <c r="B213" s="106" t="s">
        <v>658</v>
      </c>
      <c r="C213" s="286">
        <v>68</v>
      </c>
      <c r="D213" s="2">
        <f t="shared" si="7"/>
        <v>748</v>
      </c>
      <c r="E213" s="2"/>
      <c r="F213" s="27">
        <f>657.21/1401411*D213</f>
        <v>0.35078437374902871</v>
      </c>
      <c r="G213" s="27">
        <v>0.95</v>
      </c>
      <c r="H213" s="104">
        <f t="shared" si="8"/>
        <v>1.3007843737490288</v>
      </c>
      <c r="I213">
        <v>4162</v>
      </c>
    </row>
    <row r="214" spans="1:9" ht="15.75">
      <c r="A214" s="106">
        <v>211</v>
      </c>
      <c r="B214" s="106" t="s">
        <v>655</v>
      </c>
      <c r="C214" s="286">
        <v>66</v>
      </c>
      <c r="D214" s="2">
        <f t="shared" si="7"/>
        <v>726</v>
      </c>
      <c r="E214" s="2"/>
      <c r="F214" s="27">
        <f>657.21/1401411*D214</f>
        <v>0.34046718628582195</v>
      </c>
      <c r="G214" s="27">
        <f>1746.56/1401411*D214</f>
        <v>0.90480420090894098</v>
      </c>
      <c r="H214" s="104">
        <f t="shared" si="8"/>
        <v>1.2452713871947629</v>
      </c>
      <c r="I214">
        <v>9641</v>
      </c>
    </row>
    <row r="215" spans="1:9" ht="15.75">
      <c r="A215" s="106">
        <v>212</v>
      </c>
      <c r="B215" s="106" t="s">
        <v>654</v>
      </c>
      <c r="C215" s="286">
        <v>53</v>
      </c>
      <c r="D215" s="2">
        <f t="shared" si="7"/>
        <v>583</v>
      </c>
      <c r="E215" s="2"/>
      <c r="F215" s="27">
        <v>0.28000000000000003</v>
      </c>
      <c r="G215" s="27">
        <v>0.75</v>
      </c>
      <c r="H215" s="104">
        <f t="shared" si="8"/>
        <v>1.03</v>
      </c>
      <c r="I215">
        <v>8462</v>
      </c>
    </row>
    <row r="216" spans="1:9" ht="15.75">
      <c r="A216" s="106">
        <v>213</v>
      </c>
      <c r="B216" s="106" t="s">
        <v>651</v>
      </c>
      <c r="C216" s="286">
        <v>63</v>
      </c>
      <c r="D216" s="2">
        <f t="shared" si="7"/>
        <v>693</v>
      </c>
      <c r="E216" s="2"/>
      <c r="F216" s="27">
        <f>657.21/1401411*D216</f>
        <v>0.32499140509101188</v>
      </c>
      <c r="G216" s="27">
        <f>1746.56/1401411*D216</f>
        <v>0.86367673723126182</v>
      </c>
      <c r="H216" s="104">
        <f t="shared" si="8"/>
        <v>1.1886681423222738</v>
      </c>
      <c r="I216">
        <v>7352</v>
      </c>
    </row>
    <row r="217" spans="1:9" ht="15.75">
      <c r="A217" s="106">
        <v>214</v>
      </c>
      <c r="B217" s="109" t="s">
        <v>650</v>
      </c>
      <c r="C217" s="286">
        <v>82</v>
      </c>
      <c r="D217" s="2">
        <f t="shared" si="7"/>
        <v>902</v>
      </c>
      <c r="E217" s="2"/>
      <c r="F217" s="27">
        <f>657.21/1401411*D217</f>
        <v>0.42300468599147578</v>
      </c>
      <c r="G217" s="27">
        <f>1746.56/1401411*D217</f>
        <v>1.124150673856563</v>
      </c>
      <c r="H217" s="104">
        <f t="shared" si="8"/>
        <v>1.5471553598480388</v>
      </c>
      <c r="I217">
        <v>3607</v>
      </c>
    </row>
    <row r="218" spans="1:9" ht="15.75">
      <c r="A218" s="106">
        <v>215</v>
      </c>
      <c r="B218" s="106" t="s">
        <v>723</v>
      </c>
      <c r="C218" s="286">
        <v>117</v>
      </c>
      <c r="D218" s="2">
        <f t="shared" si="7"/>
        <v>1287</v>
      </c>
      <c r="E218" s="2"/>
      <c r="F218" s="27">
        <f>657.21/1401411*D218</f>
        <v>0.60355546659759352</v>
      </c>
      <c r="G218" s="27">
        <v>1.65</v>
      </c>
      <c r="H218" s="104">
        <f t="shared" si="8"/>
        <v>2.2535554665975934</v>
      </c>
      <c r="I218">
        <v>5826</v>
      </c>
    </row>
    <row r="219" spans="1:9" ht="15.75">
      <c r="A219" s="106">
        <v>216</v>
      </c>
      <c r="B219" s="106" t="s">
        <v>810</v>
      </c>
      <c r="C219" s="286">
        <v>52</v>
      </c>
      <c r="D219" s="2">
        <f t="shared" si="7"/>
        <v>572</v>
      </c>
      <c r="E219" s="2"/>
      <c r="F219" s="27">
        <v>0.28000000000000003</v>
      </c>
      <c r="G219" s="27">
        <v>0.7</v>
      </c>
      <c r="H219" s="104">
        <f t="shared" si="8"/>
        <v>0.98</v>
      </c>
      <c r="I219">
        <v>3607</v>
      </c>
    </row>
    <row r="220" spans="1:9" ht="15.75">
      <c r="A220" s="106">
        <v>217</v>
      </c>
      <c r="B220" s="106" t="s">
        <v>728</v>
      </c>
      <c r="C220" s="286">
        <v>37</v>
      </c>
      <c r="D220" s="2">
        <f t="shared" si="7"/>
        <v>407</v>
      </c>
      <c r="E220" s="2"/>
      <c r="F220" s="27">
        <v>0.2</v>
      </c>
      <c r="G220" s="27">
        <v>0.5</v>
      </c>
      <c r="H220" s="104">
        <f t="shared" si="8"/>
        <v>0.7</v>
      </c>
      <c r="I220">
        <v>1942</v>
      </c>
    </row>
    <row r="221" spans="1:9" ht="15.75">
      <c r="A221" s="106">
        <v>218</v>
      </c>
      <c r="B221" s="106" t="s">
        <v>1318</v>
      </c>
      <c r="C221" s="286">
        <v>41</v>
      </c>
      <c r="D221" s="2">
        <f t="shared" si="7"/>
        <v>451</v>
      </c>
      <c r="E221" s="2"/>
      <c r="F221" s="27">
        <v>0.22</v>
      </c>
      <c r="G221" s="27">
        <v>0.55000000000000004</v>
      </c>
      <c r="H221" s="104">
        <f t="shared" si="8"/>
        <v>0.77</v>
      </c>
      <c r="I221">
        <v>3121</v>
      </c>
    </row>
    <row r="222" spans="1:9" ht="15.75">
      <c r="A222" s="106">
        <v>219</v>
      </c>
      <c r="B222" s="106" t="s">
        <v>729</v>
      </c>
      <c r="C222" s="286">
        <v>47</v>
      </c>
      <c r="D222" s="2">
        <f t="shared" si="7"/>
        <v>517</v>
      </c>
      <c r="E222" s="2"/>
      <c r="F222" s="27">
        <v>0.25</v>
      </c>
      <c r="G222" s="27">
        <v>0.65</v>
      </c>
      <c r="H222" s="104">
        <f t="shared" si="8"/>
        <v>0.9</v>
      </c>
      <c r="I222">
        <v>4647</v>
      </c>
    </row>
    <row r="223" spans="1:9" ht="15.75">
      <c r="A223" s="106">
        <v>220</v>
      </c>
      <c r="B223" s="106" t="s">
        <v>727</v>
      </c>
      <c r="C223" s="286">
        <v>130</v>
      </c>
      <c r="D223" s="2">
        <f t="shared" si="7"/>
        <v>1430</v>
      </c>
      <c r="E223" s="2"/>
      <c r="F223" s="27">
        <f>657.21/1401411*D223</f>
        <v>0.67061718510843726</v>
      </c>
      <c r="G223" s="27">
        <v>1.85</v>
      </c>
      <c r="H223" s="104">
        <f t="shared" si="8"/>
        <v>2.5206171851084376</v>
      </c>
      <c r="I223">
        <v>3607</v>
      </c>
    </row>
    <row r="224" spans="1:9" ht="15.75">
      <c r="A224" s="106">
        <v>221</v>
      </c>
      <c r="B224" s="106" t="s">
        <v>725</v>
      </c>
      <c r="C224" s="286">
        <v>42</v>
      </c>
      <c r="D224" s="2">
        <f t="shared" si="7"/>
        <v>462</v>
      </c>
      <c r="E224" s="2"/>
      <c r="F224" s="27">
        <v>0.23</v>
      </c>
      <c r="G224" s="27">
        <f>1746.56/1401411*D224</f>
        <v>0.57578449148750788</v>
      </c>
      <c r="H224" s="104">
        <f t="shared" si="8"/>
        <v>0.80578449148750786</v>
      </c>
      <c r="I224">
        <v>3884</v>
      </c>
    </row>
    <row r="225" spans="1:9" ht="15.75">
      <c r="A225" s="106">
        <v>222</v>
      </c>
      <c r="B225" s="106" t="s">
        <v>532</v>
      </c>
      <c r="C225" s="286">
        <v>64</v>
      </c>
      <c r="D225" s="2">
        <f t="shared" si="7"/>
        <v>704</v>
      </c>
      <c r="E225" s="2"/>
      <c r="F225" s="27">
        <f>657.21/1401411*D225</f>
        <v>0.33014999882261525</v>
      </c>
      <c r="G225" s="27">
        <f>1746.56/1401411*D225</f>
        <v>0.8773858917904882</v>
      </c>
      <c r="H225" s="104">
        <f t="shared" si="8"/>
        <v>1.2075358906131035</v>
      </c>
      <c r="I225">
        <v>7560</v>
      </c>
    </row>
    <row r="226" spans="1:9" ht="15.75">
      <c r="A226" s="106">
        <v>223</v>
      </c>
      <c r="B226" s="106" t="s">
        <v>726</v>
      </c>
      <c r="C226" s="286">
        <v>44</v>
      </c>
      <c r="D226" s="2">
        <f t="shared" si="7"/>
        <v>484</v>
      </c>
      <c r="E226" s="2"/>
      <c r="F226" s="27">
        <v>0.25</v>
      </c>
      <c r="G226" s="27">
        <v>0.65</v>
      </c>
      <c r="H226" s="104">
        <f t="shared" si="8"/>
        <v>0.9</v>
      </c>
      <c r="I226">
        <v>5896</v>
      </c>
    </row>
    <row r="227" spans="1:9" ht="15.75">
      <c r="A227" s="106">
        <v>224</v>
      </c>
      <c r="B227" s="106" t="s">
        <v>724</v>
      </c>
      <c r="C227" s="286">
        <v>118</v>
      </c>
      <c r="D227" s="2">
        <f t="shared" si="7"/>
        <v>1298</v>
      </c>
      <c r="E227" s="2"/>
      <c r="F227" s="27">
        <v>0.6</v>
      </c>
      <c r="G227" s="27">
        <v>1.65</v>
      </c>
      <c r="H227" s="104">
        <f t="shared" si="8"/>
        <v>2.25</v>
      </c>
      <c r="I227">
        <v>4023</v>
      </c>
    </row>
    <row r="228" spans="1:9" ht="15.75">
      <c r="A228" s="106">
        <v>225</v>
      </c>
      <c r="B228" s="106" t="s">
        <v>819</v>
      </c>
      <c r="C228" s="286">
        <v>71</v>
      </c>
      <c r="D228" s="2">
        <f t="shared" si="7"/>
        <v>781</v>
      </c>
      <c r="E228" s="2"/>
      <c r="F228" s="27">
        <f>657.21/1401411*D228</f>
        <v>0.36626015494383879</v>
      </c>
      <c r="G228" s="27">
        <f>1746.56/1401411*D228</f>
        <v>0.97334997370507292</v>
      </c>
      <c r="H228" s="104">
        <f t="shared" si="8"/>
        <v>1.3396101286489117</v>
      </c>
      <c r="I228">
        <v>1318</v>
      </c>
    </row>
    <row r="229" spans="1:9" ht="15.75">
      <c r="A229" s="106">
        <v>226</v>
      </c>
      <c r="B229" s="109" t="s">
        <v>722</v>
      </c>
      <c r="C229" s="286">
        <v>123</v>
      </c>
      <c r="D229" s="2">
        <f t="shared" si="7"/>
        <v>1353</v>
      </c>
      <c r="E229" s="2"/>
      <c r="F229" s="27">
        <f>657.21/1401411*D229</f>
        <v>0.63450702898721367</v>
      </c>
      <c r="G229" s="27">
        <v>1.75</v>
      </c>
      <c r="H229" s="104">
        <f t="shared" si="8"/>
        <v>2.3845070289872137</v>
      </c>
      <c r="I229">
        <v>1387</v>
      </c>
    </row>
    <row r="230" spans="1:9" ht="15.75">
      <c r="A230" s="106">
        <v>227</v>
      </c>
      <c r="B230" s="106" t="s">
        <v>600</v>
      </c>
      <c r="C230" s="286">
        <v>61</v>
      </c>
      <c r="D230" s="2">
        <f t="shared" si="7"/>
        <v>671</v>
      </c>
      <c r="E230" s="2"/>
      <c r="F230" s="27">
        <v>0.3</v>
      </c>
      <c r="G230" s="27">
        <v>0.85</v>
      </c>
      <c r="H230" s="104">
        <f t="shared" si="8"/>
        <v>1.1499999999999999</v>
      </c>
      <c r="I230">
        <v>2982</v>
      </c>
    </row>
    <row r="231" spans="1:9" ht="15.75">
      <c r="A231" s="106">
        <v>228</v>
      </c>
      <c r="B231" s="106" t="s">
        <v>602</v>
      </c>
      <c r="C231" s="286">
        <v>29</v>
      </c>
      <c r="D231" s="2">
        <f t="shared" si="7"/>
        <v>319</v>
      </c>
      <c r="E231" s="2"/>
      <c r="F231" s="27">
        <v>0.18</v>
      </c>
      <c r="G231" s="27">
        <v>0.45</v>
      </c>
      <c r="H231" s="104">
        <f t="shared" si="8"/>
        <v>0.63</v>
      </c>
      <c r="I231">
        <v>5549</v>
      </c>
    </row>
    <row r="232" spans="1:9" ht="15.75">
      <c r="A232" s="106">
        <v>229</v>
      </c>
      <c r="B232" s="106" t="s">
        <v>601</v>
      </c>
      <c r="C232" s="286">
        <v>34</v>
      </c>
      <c r="D232" s="2">
        <f t="shared" si="7"/>
        <v>374</v>
      </c>
      <c r="E232" s="2"/>
      <c r="F232" s="27">
        <v>0.19</v>
      </c>
      <c r="G232" s="27">
        <v>0.46</v>
      </c>
      <c r="H232" s="104">
        <f t="shared" si="8"/>
        <v>0.65</v>
      </c>
      <c r="I232">
        <v>4439</v>
      </c>
    </row>
    <row r="233" spans="1:9" ht="15.75">
      <c r="A233" s="106">
        <v>230</v>
      </c>
      <c r="B233" s="106" t="s">
        <v>593</v>
      </c>
      <c r="C233" s="286">
        <v>83</v>
      </c>
      <c r="D233" s="2">
        <f t="shared" si="7"/>
        <v>913</v>
      </c>
      <c r="E233" s="2"/>
      <c r="F233" s="27">
        <f>657.21/1401411*D233</f>
        <v>0.42816327972307916</v>
      </c>
      <c r="G233" s="27">
        <v>1.1499999999999999</v>
      </c>
      <c r="H233" s="104">
        <f t="shared" si="8"/>
        <v>1.5781632797230791</v>
      </c>
      <c r="I233">
        <v>3468</v>
      </c>
    </row>
    <row r="234" spans="1:9" ht="15.75">
      <c r="A234" s="106">
        <v>231</v>
      </c>
      <c r="B234" s="106" t="s">
        <v>591</v>
      </c>
      <c r="C234" s="286">
        <v>118</v>
      </c>
      <c r="D234" s="2">
        <f t="shared" si="7"/>
        <v>1298</v>
      </c>
      <c r="E234" s="2"/>
      <c r="F234" s="27">
        <v>0.6</v>
      </c>
      <c r="G234" s="27">
        <v>1.65</v>
      </c>
      <c r="H234" s="104">
        <f t="shared" si="8"/>
        <v>2.25</v>
      </c>
      <c r="I234">
        <v>3745</v>
      </c>
    </row>
    <row r="235" spans="1:9" ht="15.75">
      <c r="A235" s="106">
        <v>232</v>
      </c>
      <c r="B235" s="106" t="s">
        <v>592</v>
      </c>
      <c r="C235" s="286">
        <v>150</v>
      </c>
      <c r="D235" s="2">
        <f t="shared" si="7"/>
        <v>1650</v>
      </c>
      <c r="E235" s="2"/>
      <c r="F235" s="27">
        <f>657.21/1401411*D235</f>
        <v>0.77378905974050449</v>
      </c>
      <c r="G235" s="27">
        <v>2.1</v>
      </c>
      <c r="H235" s="104">
        <f t="shared" si="8"/>
        <v>2.8737890597405045</v>
      </c>
      <c r="I235">
        <v>4300</v>
      </c>
    </row>
    <row r="236" spans="1:9" ht="15.75">
      <c r="A236" s="106">
        <v>233</v>
      </c>
      <c r="B236" s="106" t="s">
        <v>594</v>
      </c>
      <c r="C236" s="286">
        <v>44</v>
      </c>
      <c r="D236" s="2">
        <f t="shared" si="7"/>
        <v>484</v>
      </c>
      <c r="E236" s="2"/>
      <c r="F236" s="27">
        <v>0.25</v>
      </c>
      <c r="G236" s="27">
        <v>0.65</v>
      </c>
      <c r="H236" s="104">
        <f t="shared" si="8"/>
        <v>0.9</v>
      </c>
      <c r="I236">
        <v>5618</v>
      </c>
    </row>
    <row r="237" spans="1:9" ht="15.75">
      <c r="A237" s="106">
        <v>234</v>
      </c>
      <c r="B237" s="106" t="s">
        <v>603</v>
      </c>
      <c r="C237" s="286">
        <v>93</v>
      </c>
      <c r="D237" s="2">
        <f t="shared" si="7"/>
        <v>1023</v>
      </c>
      <c r="E237" s="2"/>
      <c r="F237" s="27">
        <f>657.21/1401411*D237</f>
        <v>0.47974921703911277</v>
      </c>
      <c r="G237" s="27">
        <v>1.3</v>
      </c>
      <c r="H237" s="104">
        <f t="shared" si="8"/>
        <v>1.7797492170391127</v>
      </c>
      <c r="I237">
        <v>4092</v>
      </c>
    </row>
    <row r="238" spans="1:9" ht="15.75">
      <c r="A238" s="106">
        <v>235</v>
      </c>
      <c r="B238" s="106" t="s">
        <v>598</v>
      </c>
      <c r="C238" s="286">
        <v>74</v>
      </c>
      <c r="D238" s="2">
        <f t="shared" si="7"/>
        <v>814</v>
      </c>
      <c r="E238" s="2"/>
      <c r="F238" s="27">
        <f>657.21/1401411*D238</f>
        <v>0.38173593613864887</v>
      </c>
      <c r="G238" s="27">
        <v>1.05</v>
      </c>
      <c r="H238" s="104">
        <f t="shared" si="8"/>
        <v>1.431735936138649</v>
      </c>
      <c r="I238">
        <v>1387</v>
      </c>
    </row>
    <row r="239" spans="1:9" ht="15.75">
      <c r="A239" s="106">
        <v>236</v>
      </c>
      <c r="B239" s="106" t="s">
        <v>596</v>
      </c>
      <c r="C239" s="286">
        <v>150</v>
      </c>
      <c r="D239" s="2">
        <f t="shared" si="7"/>
        <v>1650</v>
      </c>
      <c r="E239" s="2"/>
      <c r="F239" s="27">
        <v>0.8</v>
      </c>
      <c r="G239" s="27">
        <v>2.1</v>
      </c>
      <c r="H239" s="104">
        <f t="shared" si="8"/>
        <v>2.9000000000000004</v>
      </c>
      <c r="I239">
        <v>1803</v>
      </c>
    </row>
    <row r="240" spans="1:9" ht="15.75">
      <c r="A240" s="106">
        <v>237</v>
      </c>
      <c r="B240" s="106" t="s">
        <v>597</v>
      </c>
      <c r="C240" s="286">
        <v>75</v>
      </c>
      <c r="D240" s="2">
        <f t="shared" si="7"/>
        <v>825</v>
      </c>
      <c r="E240" s="2"/>
      <c r="F240" s="27">
        <f>657.21/1401411*D240</f>
        <v>0.38689452987025225</v>
      </c>
      <c r="G240" s="27">
        <v>1.05</v>
      </c>
      <c r="H240" s="104">
        <f t="shared" si="8"/>
        <v>1.4368945298702522</v>
      </c>
      <c r="I240">
        <v>4994</v>
      </c>
    </row>
    <row r="241" spans="1:9" ht="15.75">
      <c r="A241" s="106">
        <v>238</v>
      </c>
      <c r="B241" s="106" t="s">
        <v>599</v>
      </c>
      <c r="C241" s="286">
        <v>26</v>
      </c>
      <c r="D241" s="2">
        <f t="shared" si="7"/>
        <v>286</v>
      </c>
      <c r="E241" s="2"/>
      <c r="F241" s="27">
        <v>0.17</v>
      </c>
      <c r="G241" s="27">
        <v>0.42</v>
      </c>
      <c r="H241" s="104">
        <f t="shared" si="8"/>
        <v>0.59</v>
      </c>
      <c r="I241">
        <v>1665</v>
      </c>
    </row>
    <row r="242" spans="1:9" ht="15.75">
      <c r="A242" s="106">
        <v>239</v>
      </c>
      <c r="B242" s="106" t="s">
        <v>595</v>
      </c>
      <c r="C242" s="286">
        <v>115</v>
      </c>
      <c r="D242" s="2">
        <f t="shared" si="7"/>
        <v>1265</v>
      </c>
      <c r="E242" s="2"/>
      <c r="F242" s="27">
        <v>0.6</v>
      </c>
      <c r="G242" s="27">
        <v>1.6</v>
      </c>
      <c r="H242" s="104">
        <f t="shared" si="8"/>
        <v>2.2000000000000002</v>
      </c>
      <c r="I242">
        <v>4160</v>
      </c>
    </row>
    <row r="243" spans="1:9" ht="15.75">
      <c r="A243" s="106">
        <v>240</v>
      </c>
      <c r="B243" s="106" t="s">
        <v>590</v>
      </c>
      <c r="C243" s="286">
        <v>25</v>
      </c>
      <c r="D243" s="2">
        <f t="shared" si="7"/>
        <v>275</v>
      </c>
      <c r="E243" s="2"/>
      <c r="F243" s="27">
        <v>0.17</v>
      </c>
      <c r="G243" s="27">
        <v>0.42</v>
      </c>
      <c r="H243" s="104">
        <f t="shared" si="8"/>
        <v>0.59</v>
      </c>
      <c r="I243">
        <v>3468</v>
      </c>
    </row>
    <row r="244" spans="1:9" ht="15.75">
      <c r="A244" s="106">
        <v>241</v>
      </c>
      <c r="B244" s="109" t="s">
        <v>588</v>
      </c>
      <c r="C244" s="286">
        <v>120</v>
      </c>
      <c r="D244" s="2">
        <f t="shared" si="7"/>
        <v>1320</v>
      </c>
      <c r="E244" s="2"/>
      <c r="F244" s="27">
        <f>657.21/1401411*D244</f>
        <v>0.61903124779240359</v>
      </c>
      <c r="G244" s="27">
        <v>1.7</v>
      </c>
      <c r="H244" s="104">
        <f t="shared" si="8"/>
        <v>2.3190312477924033</v>
      </c>
      <c r="I244">
        <v>4578</v>
      </c>
    </row>
    <row r="245" spans="1:9" ht="15.75">
      <c r="A245" s="106">
        <v>242</v>
      </c>
      <c r="B245" s="106" t="s">
        <v>589</v>
      </c>
      <c r="C245" s="286">
        <v>131</v>
      </c>
      <c r="D245" s="2">
        <f t="shared" si="7"/>
        <v>1441</v>
      </c>
      <c r="E245" s="2"/>
      <c r="F245" s="27">
        <f>657.21/1401411*D245</f>
        <v>0.67577577884004059</v>
      </c>
      <c r="G245" s="27">
        <v>1.85</v>
      </c>
      <c r="H245" s="104">
        <f t="shared" si="8"/>
        <v>2.5257757788400408</v>
      </c>
      <c r="I245">
        <v>2566</v>
      </c>
    </row>
    <row r="246" spans="1:9" ht="15.75">
      <c r="A246" s="106">
        <v>243</v>
      </c>
      <c r="B246" s="106" t="s">
        <v>747</v>
      </c>
      <c r="C246" s="286">
        <v>184</v>
      </c>
      <c r="D246" s="2">
        <f t="shared" si="7"/>
        <v>2024</v>
      </c>
      <c r="E246" s="2"/>
      <c r="F246" s="27">
        <f>657.21/1401411*D246</f>
        <v>0.94918124661501879</v>
      </c>
      <c r="G246" s="27">
        <f>1746.56/1401411*D246-0.05</f>
        <v>2.4724844388976539</v>
      </c>
      <c r="H246" s="104">
        <f t="shared" si="8"/>
        <v>3.4216656855126728</v>
      </c>
      <c r="I246">
        <v>7144</v>
      </c>
    </row>
    <row r="247" spans="1:9" ht="15.75">
      <c r="A247" s="106">
        <v>244</v>
      </c>
      <c r="B247" s="106" t="s">
        <v>748</v>
      </c>
      <c r="C247" s="286">
        <v>79</v>
      </c>
      <c r="D247" s="2">
        <f t="shared" si="7"/>
        <v>869</v>
      </c>
      <c r="E247" s="2"/>
      <c r="F247" s="27">
        <v>0.4</v>
      </c>
      <c r="G247" s="27">
        <v>1.1000000000000001</v>
      </c>
      <c r="H247" s="104">
        <f t="shared" si="8"/>
        <v>1.5</v>
      </c>
      <c r="I247">
        <f>SUM(I162:I246)</f>
        <v>413663</v>
      </c>
    </row>
    <row r="248" spans="1:9" ht="15.75">
      <c r="A248" s="106">
        <v>245</v>
      </c>
      <c r="B248" s="106" t="s">
        <v>731</v>
      </c>
      <c r="C248" s="286">
        <v>116</v>
      </c>
      <c r="D248" s="2">
        <f t="shared" si="7"/>
        <v>1276</v>
      </c>
      <c r="E248" s="107"/>
      <c r="F248" s="27">
        <f>657.21/1401411*D248</f>
        <v>0.59839687286599008</v>
      </c>
      <c r="G248" s="27">
        <v>1.65</v>
      </c>
      <c r="H248" s="104">
        <f t="shared" si="8"/>
        <v>2.2483968728659898</v>
      </c>
    </row>
    <row r="249" spans="1:9" ht="15.75">
      <c r="A249" s="106">
        <v>246</v>
      </c>
      <c r="B249" s="109" t="s">
        <v>730</v>
      </c>
      <c r="C249" s="286">
        <v>137</v>
      </c>
      <c r="D249" s="2">
        <f t="shared" si="7"/>
        <v>1507</v>
      </c>
      <c r="E249" s="2"/>
      <c r="F249" s="27">
        <v>0.7</v>
      </c>
      <c r="G249" s="27">
        <v>1.9</v>
      </c>
      <c r="H249" s="104">
        <f t="shared" si="8"/>
        <v>2.5999999999999996</v>
      </c>
    </row>
    <row r="250" spans="1:9" ht="15.75">
      <c r="A250" s="106">
        <v>247</v>
      </c>
      <c r="B250" s="106" t="s">
        <v>733</v>
      </c>
      <c r="C250" s="286">
        <v>42</v>
      </c>
      <c r="D250" s="2">
        <f t="shared" si="7"/>
        <v>462</v>
      </c>
      <c r="E250" s="2"/>
      <c r="F250" s="27">
        <v>0.23</v>
      </c>
      <c r="G250" s="27">
        <f>1746.56/1401411*D250</f>
        <v>0.57578449148750788</v>
      </c>
      <c r="H250" s="104">
        <f t="shared" si="8"/>
        <v>0.80578449148750786</v>
      </c>
    </row>
    <row r="251" spans="1:9" ht="15.75">
      <c r="A251" s="106">
        <v>248</v>
      </c>
      <c r="B251" s="106" t="s">
        <v>732</v>
      </c>
      <c r="C251" s="286">
        <v>102</v>
      </c>
      <c r="D251" s="2">
        <f t="shared" si="7"/>
        <v>1122</v>
      </c>
      <c r="E251" s="2"/>
      <c r="F251" s="27">
        <v>0.55000000000000004</v>
      </c>
      <c r="G251" s="27">
        <f>1746.56/1401411*D251</f>
        <v>1.3983337650410905</v>
      </c>
      <c r="H251" s="104">
        <f t="shared" si="8"/>
        <v>1.9483337650410906</v>
      </c>
    </row>
    <row r="252" spans="1:9" ht="15.75">
      <c r="A252" s="106">
        <v>249</v>
      </c>
      <c r="B252" s="106" t="s">
        <v>737</v>
      </c>
      <c r="C252" s="286">
        <v>137</v>
      </c>
      <c r="D252" s="2">
        <f t="shared" si="7"/>
        <v>1507</v>
      </c>
      <c r="E252" s="2"/>
      <c r="F252" s="27">
        <v>0.7</v>
      </c>
      <c r="G252" s="27">
        <v>1.9</v>
      </c>
      <c r="H252" s="104">
        <f t="shared" si="8"/>
        <v>2.5999999999999996</v>
      </c>
    </row>
    <row r="253" spans="1:9" ht="15.75">
      <c r="A253" s="106">
        <v>250</v>
      </c>
      <c r="B253" s="106" t="s">
        <v>739</v>
      </c>
      <c r="C253" s="286">
        <v>68</v>
      </c>
      <c r="D253" s="2">
        <f t="shared" si="7"/>
        <v>748</v>
      </c>
      <c r="E253" s="2"/>
      <c r="F253" s="27">
        <f>657.21/1401411*D253</f>
        <v>0.35078437374902871</v>
      </c>
      <c r="G253" s="27">
        <v>0.95</v>
      </c>
      <c r="H253" s="104">
        <f t="shared" si="8"/>
        <v>1.3007843737490288</v>
      </c>
    </row>
    <row r="254" spans="1:9" ht="15.75">
      <c r="A254" s="106">
        <v>251</v>
      </c>
      <c r="B254" s="106" t="s">
        <v>738</v>
      </c>
      <c r="C254" s="286">
        <v>48</v>
      </c>
      <c r="D254" s="2">
        <f t="shared" si="7"/>
        <v>528</v>
      </c>
      <c r="E254" s="2"/>
      <c r="F254" s="27">
        <v>0.27</v>
      </c>
      <c r="G254" s="27">
        <f>1746.56/1401411*D254</f>
        <v>0.65803941884286621</v>
      </c>
      <c r="H254" s="104">
        <f t="shared" si="8"/>
        <v>0.92803941884286623</v>
      </c>
    </row>
    <row r="255" spans="1:9" ht="15.75">
      <c r="A255" s="106">
        <v>252</v>
      </c>
      <c r="B255" s="106" t="s">
        <v>744</v>
      </c>
      <c r="C255" s="286">
        <v>47</v>
      </c>
      <c r="D255" s="2">
        <f t="shared" si="7"/>
        <v>517</v>
      </c>
      <c r="E255" s="2"/>
      <c r="F255" s="27">
        <v>0.25</v>
      </c>
      <c r="G255" s="27">
        <v>0.65</v>
      </c>
      <c r="H255" s="104">
        <f t="shared" si="8"/>
        <v>0.9</v>
      </c>
    </row>
    <row r="256" spans="1:9" ht="15.75">
      <c r="A256" s="106">
        <v>253</v>
      </c>
      <c r="B256" s="106" t="s">
        <v>746</v>
      </c>
      <c r="C256" s="286">
        <v>62</v>
      </c>
      <c r="D256" s="2">
        <f t="shared" si="7"/>
        <v>682</v>
      </c>
      <c r="E256" s="2"/>
      <c r="F256" s="27">
        <f>657.21/1401411*D256</f>
        <v>0.3198328113594085</v>
      </c>
      <c r="G256" s="27">
        <f>1746.56/1401411*D256</f>
        <v>0.84996758267203543</v>
      </c>
      <c r="H256" s="104">
        <f t="shared" si="8"/>
        <v>1.1698003940314439</v>
      </c>
    </row>
    <row r="257" spans="1:14" ht="15.75">
      <c r="A257" s="106">
        <v>254</v>
      </c>
      <c r="B257" s="106" t="s">
        <v>743</v>
      </c>
      <c r="C257" s="286">
        <v>75</v>
      </c>
      <c r="D257" s="2">
        <f t="shared" si="7"/>
        <v>825</v>
      </c>
      <c r="E257" s="2"/>
      <c r="F257" s="27">
        <f>657.21/1401411*D257</f>
        <v>0.38689452987025225</v>
      </c>
      <c r="G257" s="27">
        <v>1.05</v>
      </c>
      <c r="H257" s="104">
        <f t="shared" si="8"/>
        <v>1.4368945298702522</v>
      </c>
    </row>
    <row r="258" spans="1:14" ht="15.75">
      <c r="A258" s="106">
        <v>255</v>
      </c>
      <c r="B258" s="106" t="s">
        <v>735</v>
      </c>
      <c r="C258" s="286">
        <v>60</v>
      </c>
      <c r="D258" s="2">
        <f t="shared" si="7"/>
        <v>660</v>
      </c>
      <c r="E258" s="2"/>
      <c r="F258" s="27">
        <v>0.3</v>
      </c>
      <c r="G258" s="27">
        <f>1746.56/1401411*D258</f>
        <v>0.82254927355358276</v>
      </c>
      <c r="H258" s="104">
        <f t="shared" si="8"/>
        <v>1.1225492735535827</v>
      </c>
    </row>
    <row r="259" spans="1:14" ht="15.75">
      <c r="A259" s="106">
        <v>256</v>
      </c>
      <c r="B259" s="106" t="s">
        <v>736</v>
      </c>
      <c r="C259" s="286">
        <v>13</v>
      </c>
      <c r="D259" s="2">
        <f t="shared" si="7"/>
        <v>143</v>
      </c>
      <c r="E259" s="2"/>
      <c r="F259" s="27">
        <v>0.15</v>
      </c>
      <c r="G259" s="27">
        <v>0.4</v>
      </c>
      <c r="H259" s="104">
        <f t="shared" si="8"/>
        <v>0.55000000000000004</v>
      </c>
    </row>
    <row r="260" spans="1:14" ht="15.75">
      <c r="A260" s="106">
        <v>257</v>
      </c>
      <c r="B260" s="106" t="s">
        <v>745</v>
      </c>
      <c r="C260" s="286">
        <v>95</v>
      </c>
      <c r="D260" s="2">
        <f t="shared" ref="D260:D264" si="9">C260*55/100*20</f>
        <v>1045</v>
      </c>
      <c r="E260" s="2"/>
      <c r="F260" s="27">
        <v>0.5</v>
      </c>
      <c r="G260" s="27">
        <v>1.35</v>
      </c>
      <c r="H260" s="104">
        <f t="shared" ref="H260:H264" si="10">F260+G260</f>
        <v>1.85</v>
      </c>
    </row>
    <row r="261" spans="1:14" ht="15.75">
      <c r="A261" s="106">
        <v>258</v>
      </c>
      <c r="B261" s="106" t="s">
        <v>734</v>
      </c>
      <c r="C261" s="286">
        <v>88</v>
      </c>
      <c r="D261" s="2">
        <f t="shared" si="9"/>
        <v>968</v>
      </c>
      <c r="E261" s="2"/>
      <c r="F261" s="27">
        <f>657.21/1401411*D261</f>
        <v>0.45395624838109594</v>
      </c>
      <c r="G261" s="27">
        <v>1.2</v>
      </c>
      <c r="H261" s="104">
        <f t="shared" si="10"/>
        <v>1.6539562483810959</v>
      </c>
    </row>
    <row r="262" spans="1:14" ht="15.75">
      <c r="A262" s="106">
        <v>259</v>
      </c>
      <c r="B262" s="106" t="s">
        <v>741</v>
      </c>
      <c r="C262" s="286">
        <v>65</v>
      </c>
      <c r="D262" s="2">
        <f t="shared" si="9"/>
        <v>715</v>
      </c>
      <c r="E262" s="2"/>
      <c r="F262" s="27">
        <f>657.21/1401411*D262</f>
        <v>0.33530859255421863</v>
      </c>
      <c r="G262" s="27">
        <v>0.9</v>
      </c>
      <c r="H262" s="104">
        <f t="shared" si="10"/>
        <v>1.2353085925542187</v>
      </c>
    </row>
    <row r="263" spans="1:14" ht="15.75">
      <c r="A263" s="106">
        <v>260</v>
      </c>
      <c r="B263" s="106" t="s">
        <v>742</v>
      </c>
      <c r="C263" s="286">
        <v>14</v>
      </c>
      <c r="D263" s="2">
        <f t="shared" si="9"/>
        <v>154</v>
      </c>
      <c r="E263" s="2"/>
      <c r="F263" s="27">
        <v>0.15</v>
      </c>
      <c r="G263" s="27">
        <v>0.4</v>
      </c>
      <c r="H263" s="104">
        <f t="shared" si="10"/>
        <v>0.55000000000000004</v>
      </c>
      <c r="L263">
        <v>303.19</v>
      </c>
    </row>
    <row r="264" spans="1:14" ht="15.75">
      <c r="A264" s="106">
        <v>261</v>
      </c>
      <c r="B264" s="106" t="s">
        <v>740</v>
      </c>
      <c r="C264" s="286">
        <v>98</v>
      </c>
      <c r="D264" s="2">
        <f t="shared" si="9"/>
        <v>1078</v>
      </c>
      <c r="E264" s="2"/>
      <c r="F264" s="27">
        <v>0.5</v>
      </c>
      <c r="G264" s="27">
        <v>1.35</v>
      </c>
      <c r="H264" s="104">
        <f t="shared" si="10"/>
        <v>1.85</v>
      </c>
      <c r="L264">
        <v>273.75</v>
      </c>
    </row>
    <row r="265" spans="1:14" ht="15.75">
      <c r="A265" s="6"/>
      <c r="B265" s="109" t="s">
        <v>129</v>
      </c>
      <c r="C265" s="84">
        <f>SUM(C262:C264)</f>
        <v>177</v>
      </c>
      <c r="D265" s="287">
        <f>SUM(D262:D264)</f>
        <v>1947</v>
      </c>
      <c r="E265" s="108"/>
      <c r="F265" s="98">
        <f>SUM(F4:F264)</f>
        <v>102.81156074128145</v>
      </c>
      <c r="G265" s="98">
        <f>SUM(G4:G264)</f>
        <v>273.21717710222038</v>
      </c>
      <c r="H265" s="102">
        <f>SUM(H4:H264)</f>
        <v>376.02873784350174</v>
      </c>
      <c r="L265">
        <f>L263-L264</f>
        <v>29.439999999999998</v>
      </c>
    </row>
    <row r="266" spans="1:14">
      <c r="F266" s="26"/>
      <c r="G266" s="26"/>
      <c r="H266" s="26"/>
    </row>
    <row r="268" spans="1:14">
      <c r="H268" s="26"/>
    </row>
    <row r="269" spans="1:14">
      <c r="D269" s="37"/>
      <c r="E269" s="265"/>
      <c r="F269" s="37"/>
      <c r="G269" s="37"/>
      <c r="H269" s="37"/>
      <c r="I269" s="37"/>
      <c r="N269">
        <f>90-19</f>
        <v>71</v>
      </c>
    </row>
    <row r="270" spans="1:14" ht="18.75">
      <c r="C270" s="327" t="s">
        <v>826</v>
      </c>
      <c r="D270" s="327"/>
      <c r="E270" s="327"/>
      <c r="F270" s="327"/>
      <c r="G270" s="327"/>
      <c r="H270" s="327"/>
      <c r="I270" s="105"/>
    </row>
    <row r="271" spans="1:14" ht="18.75">
      <c r="C271" s="327" t="s">
        <v>557</v>
      </c>
      <c r="D271" s="327"/>
      <c r="E271" s="327"/>
      <c r="F271" s="327"/>
      <c r="G271" s="327"/>
      <c r="H271" s="327"/>
    </row>
    <row r="275" spans="4:6">
      <c r="D275" s="26"/>
      <c r="E275" s="26"/>
      <c r="F275" s="26"/>
    </row>
    <row r="276" spans="4:6">
      <c r="D276" s="26"/>
      <c r="E276" s="26"/>
      <c r="F276" s="26"/>
    </row>
  </sheetData>
  <sortState ref="A4:H264">
    <sortCondition ref="A4:A264"/>
  </sortState>
  <mergeCells count="6">
    <mergeCell ref="C270:H270"/>
    <mergeCell ref="C271:H271"/>
    <mergeCell ref="F3:G3"/>
    <mergeCell ref="A1:H1"/>
    <mergeCell ref="D2:H2"/>
    <mergeCell ref="A2:B2"/>
  </mergeCells>
  <phoneticPr fontId="12" type="noConversion"/>
  <pageMargins left="0.75" right="0.5" top="0.75" bottom="0.75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62"/>
  <sheetViews>
    <sheetView workbookViewId="0">
      <selection sqref="A1:H162"/>
    </sheetView>
  </sheetViews>
  <sheetFormatPr defaultRowHeight="12.75"/>
  <cols>
    <col min="1" max="1" width="6.140625" customWidth="1"/>
    <col min="2" max="2" width="23.140625" customWidth="1"/>
    <col min="3" max="4" width="0.140625" customWidth="1"/>
    <col min="5" max="5" width="15" customWidth="1"/>
    <col min="6" max="6" width="13.5703125" customWidth="1"/>
    <col min="7" max="8" width="12.7109375" customWidth="1"/>
  </cols>
  <sheetData>
    <row r="1" spans="1:22" s="18" customFormat="1" ht="20.25" customHeight="1">
      <c r="A1" s="333" t="s">
        <v>550</v>
      </c>
      <c r="B1" s="333"/>
      <c r="C1" s="333"/>
      <c r="D1" s="333"/>
      <c r="E1" s="333"/>
      <c r="F1" s="333"/>
      <c r="G1" s="333"/>
      <c r="H1" s="333"/>
      <c r="I1" s="95"/>
      <c r="M1" s="56"/>
      <c r="N1" s="57"/>
      <c r="O1" s="57"/>
      <c r="R1" s="43"/>
      <c r="S1" s="43"/>
      <c r="T1" s="43"/>
      <c r="U1" s="43"/>
      <c r="V1" s="43"/>
    </row>
    <row r="2" spans="1:22" s="18" customFormat="1" ht="18.75" customHeight="1">
      <c r="A2" s="97" t="s">
        <v>554</v>
      </c>
      <c r="B2" s="90"/>
      <c r="C2" s="331" t="s">
        <v>1557</v>
      </c>
      <c r="D2" s="331"/>
      <c r="E2" s="331"/>
      <c r="F2" s="331"/>
      <c r="G2" s="331"/>
      <c r="H2" s="331"/>
      <c r="I2" s="40"/>
      <c r="J2" s="9"/>
      <c r="R2" s="43"/>
      <c r="S2" s="43"/>
      <c r="T2" s="43"/>
      <c r="U2" s="43"/>
      <c r="V2" s="43"/>
    </row>
    <row r="3" spans="1:22" ht="43.5" customHeight="1">
      <c r="A3" s="302" t="s">
        <v>564</v>
      </c>
      <c r="B3" s="302" t="s">
        <v>825</v>
      </c>
      <c r="C3" s="34" t="s">
        <v>820</v>
      </c>
      <c r="D3" s="36" t="s">
        <v>1313</v>
      </c>
      <c r="E3" s="303" t="s">
        <v>1553</v>
      </c>
      <c r="F3" s="328" t="s">
        <v>835</v>
      </c>
      <c r="G3" s="329"/>
      <c r="H3" s="39" t="s">
        <v>821</v>
      </c>
    </row>
    <row r="4" spans="1:22" ht="18.75">
      <c r="A4" s="3">
        <v>1</v>
      </c>
      <c r="B4" s="110" t="s">
        <v>130</v>
      </c>
      <c r="C4" s="111">
        <v>81</v>
      </c>
      <c r="D4" s="111">
        <f t="shared" ref="D4:D67" si="0">C4*55/100*20</f>
        <v>891</v>
      </c>
      <c r="E4" s="111"/>
      <c r="F4" s="27">
        <f>0.42+0.08</f>
        <v>0.5</v>
      </c>
      <c r="G4" s="27">
        <v>1.2</v>
      </c>
      <c r="H4" s="104">
        <f t="shared" ref="H4:H67" si="1">F4+G4</f>
        <v>1.7</v>
      </c>
    </row>
    <row r="5" spans="1:22" ht="16.5" customHeight="1">
      <c r="A5" s="3">
        <v>2</v>
      </c>
      <c r="B5" s="110" t="s">
        <v>131</v>
      </c>
      <c r="C5" s="111">
        <v>61</v>
      </c>
      <c r="D5" s="111">
        <f t="shared" si="0"/>
        <v>671</v>
      </c>
      <c r="E5" s="111"/>
      <c r="F5" s="27">
        <v>0.37</v>
      </c>
      <c r="G5" s="27">
        <v>0.95</v>
      </c>
      <c r="H5" s="104">
        <f t="shared" si="1"/>
        <v>1.3199999999999998</v>
      </c>
    </row>
    <row r="6" spans="1:22" ht="18.75">
      <c r="A6" s="3">
        <v>3</v>
      </c>
      <c r="B6" s="110" t="s">
        <v>132</v>
      </c>
      <c r="C6" s="111">
        <v>52</v>
      </c>
      <c r="D6" s="111">
        <f t="shared" si="0"/>
        <v>572</v>
      </c>
      <c r="E6" s="111"/>
      <c r="F6" s="27">
        <v>0.35</v>
      </c>
      <c r="G6" s="27">
        <v>0.87</v>
      </c>
      <c r="H6" s="104">
        <f t="shared" si="1"/>
        <v>1.22</v>
      </c>
    </row>
    <row r="7" spans="1:22" ht="16.5" customHeight="1">
      <c r="A7" s="3">
        <v>4</v>
      </c>
      <c r="B7" s="110" t="s">
        <v>133</v>
      </c>
      <c r="C7" s="111">
        <v>26</v>
      </c>
      <c r="D7" s="111">
        <f t="shared" si="0"/>
        <v>286</v>
      </c>
      <c r="E7" s="111"/>
      <c r="F7" s="27">
        <v>0.22</v>
      </c>
      <c r="G7" s="27">
        <v>0.62</v>
      </c>
      <c r="H7" s="104">
        <f t="shared" si="1"/>
        <v>0.84</v>
      </c>
    </row>
    <row r="8" spans="1:22" ht="18.75">
      <c r="A8" s="3">
        <v>5</v>
      </c>
      <c r="B8" s="110" t="s">
        <v>134</v>
      </c>
      <c r="C8" s="111">
        <v>53</v>
      </c>
      <c r="D8" s="111">
        <f t="shared" si="0"/>
        <v>583</v>
      </c>
      <c r="E8" s="111"/>
      <c r="F8" s="27">
        <v>0.35</v>
      </c>
      <c r="G8" s="27">
        <v>0.9</v>
      </c>
      <c r="H8" s="104">
        <f t="shared" si="1"/>
        <v>1.25</v>
      </c>
    </row>
    <row r="9" spans="1:22" ht="16.5" customHeight="1">
      <c r="A9" s="3">
        <v>6</v>
      </c>
      <c r="B9" s="110" t="s">
        <v>135</v>
      </c>
      <c r="C9" s="111">
        <v>50</v>
      </c>
      <c r="D9" s="111">
        <f t="shared" si="0"/>
        <v>550</v>
      </c>
      <c r="E9" s="111"/>
      <c r="F9" s="27">
        <v>0.35</v>
      </c>
      <c r="G9" s="27">
        <v>0.85</v>
      </c>
      <c r="H9" s="104">
        <f t="shared" si="1"/>
        <v>1.2</v>
      </c>
    </row>
    <row r="10" spans="1:22" ht="18.75">
      <c r="A10" s="3">
        <v>7</v>
      </c>
      <c r="B10" s="110" t="s">
        <v>136</v>
      </c>
      <c r="C10" s="111">
        <v>64</v>
      </c>
      <c r="D10" s="111">
        <f t="shared" si="0"/>
        <v>704</v>
      </c>
      <c r="E10" s="111"/>
      <c r="F10" s="27">
        <v>0.37</v>
      </c>
      <c r="G10" s="27">
        <v>0.95</v>
      </c>
      <c r="H10" s="104">
        <f t="shared" si="1"/>
        <v>1.3199999999999998</v>
      </c>
    </row>
    <row r="11" spans="1:22" ht="16.5" customHeight="1">
      <c r="A11" s="3">
        <v>8</v>
      </c>
      <c r="B11" s="110" t="s">
        <v>137</v>
      </c>
      <c r="C11" s="111">
        <v>72</v>
      </c>
      <c r="D11" s="111">
        <f t="shared" si="0"/>
        <v>792</v>
      </c>
      <c r="E11" s="111"/>
      <c r="F11" s="27">
        <v>0.4</v>
      </c>
      <c r="G11" s="27">
        <v>1.1000000000000001</v>
      </c>
      <c r="H11" s="104">
        <f t="shared" si="1"/>
        <v>1.5</v>
      </c>
    </row>
    <row r="12" spans="1:22" ht="18.75">
      <c r="A12" s="3">
        <v>9</v>
      </c>
      <c r="B12" s="110" t="s">
        <v>138</v>
      </c>
      <c r="C12" s="111">
        <v>166</v>
      </c>
      <c r="D12" s="111">
        <f t="shared" si="0"/>
        <v>1826</v>
      </c>
      <c r="E12" s="111"/>
      <c r="F12" s="27">
        <v>0.85</v>
      </c>
      <c r="G12" s="27">
        <f>1746.56/1401411*D12</f>
        <v>2.275719656831579</v>
      </c>
      <c r="H12" s="104">
        <f t="shared" si="1"/>
        <v>3.125719656831579</v>
      </c>
    </row>
    <row r="13" spans="1:22" ht="16.5" customHeight="1">
      <c r="A13" s="3">
        <v>10</v>
      </c>
      <c r="B13" s="110" t="s">
        <v>139</v>
      </c>
      <c r="C13" s="111">
        <v>126</v>
      </c>
      <c r="D13" s="111">
        <f t="shared" si="0"/>
        <v>1386</v>
      </c>
      <c r="E13" s="111"/>
      <c r="F13" s="27">
        <f>657.21/1401411*D13</f>
        <v>0.64998281018202375</v>
      </c>
      <c r="G13" s="27">
        <v>1.8</v>
      </c>
      <c r="H13" s="104">
        <f t="shared" si="1"/>
        <v>2.449982810182024</v>
      </c>
    </row>
    <row r="14" spans="1:22" ht="18.75">
      <c r="A14" s="3">
        <v>11</v>
      </c>
      <c r="B14" s="110" t="s">
        <v>139</v>
      </c>
      <c r="C14" s="111">
        <v>117</v>
      </c>
      <c r="D14" s="111">
        <f t="shared" si="0"/>
        <v>1287</v>
      </c>
      <c r="E14" s="111"/>
      <c r="F14" s="27">
        <f>657.21/1401411*D14</f>
        <v>0.60355546659759352</v>
      </c>
      <c r="G14" s="27">
        <v>1.65</v>
      </c>
      <c r="H14" s="104">
        <f t="shared" si="1"/>
        <v>2.2535554665975934</v>
      </c>
    </row>
    <row r="15" spans="1:22" ht="16.5" customHeight="1">
      <c r="A15" s="3">
        <v>12</v>
      </c>
      <c r="B15" s="110" t="s">
        <v>140</v>
      </c>
      <c r="C15" s="111">
        <v>50</v>
      </c>
      <c r="D15" s="111">
        <f t="shared" si="0"/>
        <v>550</v>
      </c>
      <c r="E15" s="111"/>
      <c r="F15" s="27">
        <v>0.35</v>
      </c>
      <c r="G15" s="27">
        <v>0.85</v>
      </c>
      <c r="H15" s="104">
        <f t="shared" si="1"/>
        <v>1.2</v>
      </c>
    </row>
    <row r="16" spans="1:22" ht="18.75">
      <c r="A16" s="3">
        <v>13</v>
      </c>
      <c r="B16" s="110" t="s">
        <v>141</v>
      </c>
      <c r="C16" s="111">
        <v>65</v>
      </c>
      <c r="D16" s="111">
        <f t="shared" si="0"/>
        <v>715</v>
      </c>
      <c r="E16" s="111"/>
      <c r="F16" s="27">
        <v>0.37</v>
      </c>
      <c r="G16" s="27">
        <f>1746.56/1401411*D16+0.06</f>
        <v>0.95109504634971453</v>
      </c>
      <c r="H16" s="104">
        <f t="shared" si="1"/>
        <v>1.3210950463497144</v>
      </c>
    </row>
    <row r="17" spans="1:8" ht="16.5" customHeight="1">
      <c r="A17" s="3">
        <v>14</v>
      </c>
      <c r="B17" s="110" t="s">
        <v>142</v>
      </c>
      <c r="C17" s="111">
        <v>113</v>
      </c>
      <c r="D17" s="111">
        <f t="shared" si="0"/>
        <v>1243</v>
      </c>
      <c r="E17" s="111"/>
      <c r="F17" s="27">
        <f>657.21/1401411*D17</f>
        <v>0.58292109167118</v>
      </c>
      <c r="G17" s="27">
        <v>1.65</v>
      </c>
      <c r="H17" s="104">
        <f t="shared" si="1"/>
        <v>2.2329210916711801</v>
      </c>
    </row>
    <row r="18" spans="1:8" ht="18.75">
      <c r="A18" s="3">
        <v>15</v>
      </c>
      <c r="B18" s="110" t="s">
        <v>143</v>
      </c>
      <c r="C18" s="111">
        <v>74</v>
      </c>
      <c r="D18" s="111">
        <f t="shared" si="0"/>
        <v>814</v>
      </c>
      <c r="E18" s="111"/>
      <c r="F18" s="27">
        <v>0.4</v>
      </c>
      <c r="G18" s="27">
        <v>1.1000000000000001</v>
      </c>
      <c r="H18" s="104">
        <f t="shared" si="1"/>
        <v>1.5</v>
      </c>
    </row>
    <row r="19" spans="1:8" ht="16.5" customHeight="1">
      <c r="A19" s="3">
        <v>16</v>
      </c>
      <c r="B19" s="110" t="s">
        <v>144</v>
      </c>
      <c r="C19" s="111">
        <v>121</v>
      </c>
      <c r="D19" s="111">
        <f t="shared" si="0"/>
        <v>1331</v>
      </c>
      <c r="E19" s="111"/>
      <c r="F19" s="27">
        <f>657.21/1401411*D19</f>
        <v>0.62418984152400692</v>
      </c>
      <c r="G19" s="27">
        <v>1.7</v>
      </c>
      <c r="H19" s="104">
        <f t="shared" si="1"/>
        <v>2.324189841524007</v>
      </c>
    </row>
    <row r="20" spans="1:8" ht="18.75">
      <c r="A20" s="3">
        <v>17</v>
      </c>
      <c r="B20" s="110" t="s">
        <v>145</v>
      </c>
      <c r="C20" s="111">
        <v>23</v>
      </c>
      <c r="D20" s="111">
        <f t="shared" si="0"/>
        <v>253</v>
      </c>
      <c r="E20" s="111"/>
      <c r="F20" s="27">
        <v>0.22</v>
      </c>
      <c r="G20" s="27">
        <v>0.62</v>
      </c>
      <c r="H20" s="104">
        <f t="shared" si="1"/>
        <v>0.84</v>
      </c>
    </row>
    <row r="21" spans="1:8" ht="16.5" customHeight="1">
      <c r="A21" s="3">
        <v>18</v>
      </c>
      <c r="B21" s="237" t="s">
        <v>1573</v>
      </c>
      <c r="C21" s="238">
        <v>125</v>
      </c>
      <c r="D21" s="111">
        <f t="shared" si="0"/>
        <v>1375</v>
      </c>
      <c r="E21" s="111"/>
      <c r="F21" s="27">
        <v>0.65</v>
      </c>
      <c r="G21" s="27">
        <v>1.75</v>
      </c>
      <c r="H21" s="104">
        <f t="shared" si="1"/>
        <v>2.4</v>
      </c>
    </row>
    <row r="22" spans="1:8" ht="18.75">
      <c r="A22" s="3">
        <v>19</v>
      </c>
      <c r="B22" s="237" t="s">
        <v>1574</v>
      </c>
      <c r="C22" s="238">
        <v>96</v>
      </c>
      <c r="D22" s="111">
        <f t="shared" si="0"/>
        <v>1056</v>
      </c>
      <c r="E22" s="111"/>
      <c r="F22" s="27">
        <f>657.21/1401411*D22</f>
        <v>0.49522499823392285</v>
      </c>
      <c r="G22" s="27">
        <v>1.35</v>
      </c>
      <c r="H22" s="104">
        <f t="shared" si="1"/>
        <v>1.8452249982339231</v>
      </c>
    </row>
    <row r="23" spans="1:8" ht="16.5" customHeight="1">
      <c r="A23" s="3">
        <v>20</v>
      </c>
      <c r="B23" s="237" t="s">
        <v>146</v>
      </c>
      <c r="C23" s="238">
        <v>108</v>
      </c>
      <c r="D23" s="111">
        <f t="shared" si="0"/>
        <v>1188</v>
      </c>
      <c r="E23" s="111"/>
      <c r="F23" s="27">
        <f>657.21/1401411*D23</f>
        <v>0.55712812301316317</v>
      </c>
      <c r="G23" s="27">
        <v>1.5</v>
      </c>
      <c r="H23" s="104">
        <f t="shared" si="1"/>
        <v>2.0571281230131633</v>
      </c>
    </row>
    <row r="24" spans="1:8" ht="18.75">
      <c r="A24" s="3">
        <v>21</v>
      </c>
      <c r="B24" s="237" t="s">
        <v>147</v>
      </c>
      <c r="C24" s="238">
        <v>32</v>
      </c>
      <c r="D24" s="111">
        <f t="shared" si="0"/>
        <v>352</v>
      </c>
      <c r="E24" s="111"/>
      <c r="F24" s="27">
        <v>0.27</v>
      </c>
      <c r="G24" s="27">
        <v>0.7</v>
      </c>
      <c r="H24" s="104">
        <f t="shared" si="1"/>
        <v>0.97</v>
      </c>
    </row>
    <row r="25" spans="1:8" ht="16.5" customHeight="1">
      <c r="A25" s="3">
        <v>22</v>
      </c>
      <c r="B25" s="237" t="s">
        <v>148</v>
      </c>
      <c r="C25" s="238">
        <v>144</v>
      </c>
      <c r="D25" s="111">
        <f t="shared" si="0"/>
        <v>1584</v>
      </c>
      <c r="E25" s="111"/>
      <c r="F25" s="27">
        <v>0.75</v>
      </c>
      <c r="G25" s="27">
        <v>2</v>
      </c>
      <c r="H25" s="104">
        <f t="shared" si="1"/>
        <v>2.75</v>
      </c>
    </row>
    <row r="26" spans="1:8" ht="18.75">
      <c r="A26" s="3">
        <v>23</v>
      </c>
      <c r="B26" s="237" t="s">
        <v>149</v>
      </c>
      <c r="C26" s="238">
        <v>35</v>
      </c>
      <c r="D26" s="111">
        <f t="shared" si="0"/>
        <v>385</v>
      </c>
      <c r="E26" s="111"/>
      <c r="F26" s="27">
        <v>0.27</v>
      </c>
      <c r="G26" s="27">
        <v>0.7</v>
      </c>
      <c r="H26" s="104">
        <f t="shared" si="1"/>
        <v>0.97</v>
      </c>
    </row>
    <row r="27" spans="1:8" ht="16.5" customHeight="1">
      <c r="A27" s="3">
        <v>24</v>
      </c>
      <c r="B27" s="237" t="s">
        <v>150</v>
      </c>
      <c r="C27" s="238">
        <v>50</v>
      </c>
      <c r="D27" s="111">
        <f t="shared" si="0"/>
        <v>550</v>
      </c>
      <c r="E27" s="111"/>
      <c r="F27" s="27">
        <v>0.35</v>
      </c>
      <c r="G27" s="27">
        <v>0.85</v>
      </c>
      <c r="H27" s="104">
        <f t="shared" si="1"/>
        <v>1.2</v>
      </c>
    </row>
    <row r="28" spans="1:8" ht="18.75">
      <c r="A28" s="3">
        <v>25</v>
      </c>
      <c r="B28" s="237" t="s">
        <v>151</v>
      </c>
      <c r="C28" s="238">
        <v>61</v>
      </c>
      <c r="D28" s="111">
        <f t="shared" si="0"/>
        <v>671</v>
      </c>
      <c r="E28" s="111"/>
      <c r="F28" s="27">
        <v>0.37</v>
      </c>
      <c r="G28" s="27">
        <v>0.95</v>
      </c>
      <c r="H28" s="104">
        <f t="shared" si="1"/>
        <v>1.3199999999999998</v>
      </c>
    </row>
    <row r="29" spans="1:8" ht="16.5" customHeight="1">
      <c r="A29" s="3">
        <v>26</v>
      </c>
      <c r="B29" s="237" t="s">
        <v>152</v>
      </c>
      <c r="C29" s="238">
        <v>99</v>
      </c>
      <c r="D29" s="111">
        <f t="shared" si="0"/>
        <v>1089</v>
      </c>
      <c r="E29" s="111"/>
      <c r="F29" s="27">
        <v>0.5</v>
      </c>
      <c r="G29" s="27">
        <v>1.35</v>
      </c>
      <c r="H29" s="104">
        <f t="shared" si="1"/>
        <v>1.85</v>
      </c>
    </row>
    <row r="30" spans="1:8" ht="18.75">
      <c r="A30" s="3">
        <v>27</v>
      </c>
      <c r="B30" s="237" t="s">
        <v>153</v>
      </c>
      <c r="C30" s="238">
        <v>27</v>
      </c>
      <c r="D30" s="111">
        <f t="shared" si="0"/>
        <v>297</v>
      </c>
      <c r="E30" s="111"/>
      <c r="F30" s="27">
        <v>0.25</v>
      </c>
      <c r="G30" s="27">
        <v>0.65</v>
      </c>
      <c r="H30" s="104">
        <f t="shared" si="1"/>
        <v>0.9</v>
      </c>
    </row>
    <row r="31" spans="1:8" ht="16.5" customHeight="1">
      <c r="A31" s="3">
        <v>28</v>
      </c>
      <c r="B31" s="237" t="s">
        <v>154</v>
      </c>
      <c r="C31" s="238">
        <v>103</v>
      </c>
      <c r="D31" s="111">
        <f t="shared" si="0"/>
        <v>1133</v>
      </c>
      <c r="E31" s="111"/>
      <c r="F31" s="27">
        <v>0.65</v>
      </c>
      <c r="G31" s="27">
        <v>1.4</v>
      </c>
      <c r="H31" s="104">
        <f t="shared" si="1"/>
        <v>2.0499999999999998</v>
      </c>
    </row>
    <row r="32" spans="1:8" ht="18.75">
      <c r="A32" s="3">
        <v>29</v>
      </c>
      <c r="B32" s="237" t="s">
        <v>155</v>
      </c>
      <c r="C32" s="238">
        <v>198</v>
      </c>
      <c r="D32" s="111">
        <f t="shared" si="0"/>
        <v>2178</v>
      </c>
      <c r="E32" s="111"/>
      <c r="F32" s="27">
        <v>1</v>
      </c>
      <c r="G32" s="27">
        <v>2.7</v>
      </c>
      <c r="H32" s="104">
        <f t="shared" si="1"/>
        <v>3.7</v>
      </c>
    </row>
    <row r="33" spans="1:8" ht="16.5" customHeight="1">
      <c r="A33" s="3">
        <v>30</v>
      </c>
      <c r="B33" s="237" t="s">
        <v>156</v>
      </c>
      <c r="C33" s="238">
        <v>95</v>
      </c>
      <c r="D33" s="111">
        <f t="shared" si="0"/>
        <v>1045</v>
      </c>
      <c r="E33" s="111"/>
      <c r="F33" s="27">
        <v>0.5</v>
      </c>
      <c r="G33" s="27">
        <f>1746.56/1401411*D33</f>
        <v>1.3023696831265059</v>
      </c>
      <c r="H33" s="104">
        <f t="shared" si="1"/>
        <v>1.8023696831265059</v>
      </c>
    </row>
    <row r="34" spans="1:8" ht="18.75">
      <c r="A34" s="3">
        <v>31</v>
      </c>
      <c r="B34" s="237" t="s">
        <v>157</v>
      </c>
      <c r="C34" s="238">
        <v>124</v>
      </c>
      <c r="D34" s="111">
        <f t="shared" si="0"/>
        <v>1364</v>
      </c>
      <c r="E34" s="111"/>
      <c r="F34" s="27">
        <f>657.21/1401411*D34</f>
        <v>0.639665622718817</v>
      </c>
      <c r="G34" s="27">
        <v>1.75</v>
      </c>
      <c r="H34" s="104">
        <f t="shared" si="1"/>
        <v>2.3896656227188169</v>
      </c>
    </row>
    <row r="35" spans="1:8" ht="16.5" customHeight="1">
      <c r="A35" s="3">
        <v>32</v>
      </c>
      <c r="B35" s="237" t="s">
        <v>158</v>
      </c>
      <c r="C35" s="117">
        <v>141</v>
      </c>
      <c r="D35" s="111">
        <f t="shared" si="0"/>
        <v>1551</v>
      </c>
      <c r="E35" s="111"/>
      <c r="F35" s="27">
        <v>0.75</v>
      </c>
      <c r="G35" s="27">
        <v>1.95</v>
      </c>
      <c r="H35" s="104">
        <f t="shared" si="1"/>
        <v>2.7</v>
      </c>
    </row>
    <row r="36" spans="1:8" ht="18.75">
      <c r="A36" s="3">
        <v>33</v>
      </c>
      <c r="B36" s="237" t="s">
        <v>159</v>
      </c>
      <c r="C36" s="117">
        <v>96</v>
      </c>
      <c r="D36" s="111">
        <f t="shared" si="0"/>
        <v>1056</v>
      </c>
      <c r="E36" s="111"/>
      <c r="F36" s="27">
        <f>657.21/1401411*D36</f>
        <v>0.49522499823392285</v>
      </c>
      <c r="G36" s="27">
        <v>1.35</v>
      </c>
      <c r="H36" s="104">
        <f t="shared" si="1"/>
        <v>1.8452249982339231</v>
      </c>
    </row>
    <row r="37" spans="1:8" ht="16.5" customHeight="1">
      <c r="A37" s="3">
        <v>34</v>
      </c>
      <c r="B37" s="237" t="s">
        <v>160</v>
      </c>
      <c r="C37" s="117">
        <v>130</v>
      </c>
      <c r="D37" s="111">
        <f t="shared" si="0"/>
        <v>1430</v>
      </c>
      <c r="E37" s="111"/>
      <c r="F37" s="27">
        <f>657.21/1401411*D37</f>
        <v>0.67061718510843726</v>
      </c>
      <c r="G37" s="27">
        <v>1.8</v>
      </c>
      <c r="H37" s="104">
        <f t="shared" si="1"/>
        <v>2.4706171851084373</v>
      </c>
    </row>
    <row r="38" spans="1:8" ht="18.75">
      <c r="A38" s="3">
        <v>35</v>
      </c>
      <c r="B38" s="237" t="s">
        <v>161</v>
      </c>
      <c r="C38" s="117">
        <v>50</v>
      </c>
      <c r="D38" s="111">
        <f t="shared" si="0"/>
        <v>550</v>
      </c>
      <c r="E38" s="111"/>
      <c r="F38" s="27">
        <v>0.35</v>
      </c>
      <c r="G38" s="27">
        <v>0.85</v>
      </c>
      <c r="H38" s="104">
        <f t="shared" si="1"/>
        <v>1.2</v>
      </c>
    </row>
    <row r="39" spans="1:8" ht="16.5" customHeight="1">
      <c r="A39" s="3">
        <v>36</v>
      </c>
      <c r="B39" s="237" t="s">
        <v>162</v>
      </c>
      <c r="C39" s="117">
        <v>56</v>
      </c>
      <c r="D39" s="111">
        <f t="shared" si="0"/>
        <v>616</v>
      </c>
      <c r="E39" s="111"/>
      <c r="F39" s="27">
        <v>0.35</v>
      </c>
      <c r="G39" s="27">
        <v>0.9</v>
      </c>
      <c r="H39" s="104">
        <f t="shared" si="1"/>
        <v>1.25</v>
      </c>
    </row>
    <row r="40" spans="1:8" ht="18.75">
      <c r="A40" s="3">
        <v>37</v>
      </c>
      <c r="B40" s="237" t="s">
        <v>163</v>
      </c>
      <c r="C40" s="117">
        <v>80</v>
      </c>
      <c r="D40" s="111">
        <f t="shared" si="0"/>
        <v>880</v>
      </c>
      <c r="E40" s="111"/>
      <c r="F40" s="27">
        <v>0.42</v>
      </c>
      <c r="G40" s="27">
        <v>1.2</v>
      </c>
      <c r="H40" s="104">
        <f t="shared" si="1"/>
        <v>1.6199999999999999</v>
      </c>
    </row>
    <row r="41" spans="1:8" ht="16.5" customHeight="1">
      <c r="A41" s="3">
        <v>38</v>
      </c>
      <c r="B41" s="237" t="s">
        <v>164</v>
      </c>
      <c r="C41" s="117">
        <v>57</v>
      </c>
      <c r="D41" s="111">
        <f t="shared" si="0"/>
        <v>627</v>
      </c>
      <c r="E41" s="111"/>
      <c r="F41" s="27">
        <v>0.35</v>
      </c>
      <c r="G41" s="27">
        <v>0.9</v>
      </c>
      <c r="H41" s="104">
        <f t="shared" si="1"/>
        <v>1.25</v>
      </c>
    </row>
    <row r="42" spans="1:8" ht="18.75">
      <c r="A42" s="3">
        <v>39</v>
      </c>
      <c r="B42" s="237" t="s">
        <v>165</v>
      </c>
      <c r="C42" s="117">
        <v>73</v>
      </c>
      <c r="D42" s="111">
        <f t="shared" si="0"/>
        <v>803</v>
      </c>
      <c r="E42" s="111"/>
      <c r="F42" s="27">
        <v>0.4</v>
      </c>
      <c r="G42" s="27">
        <v>1.1000000000000001</v>
      </c>
      <c r="H42" s="104">
        <f t="shared" si="1"/>
        <v>1.5</v>
      </c>
    </row>
    <row r="43" spans="1:8" ht="16.5" customHeight="1">
      <c r="A43" s="3">
        <v>40</v>
      </c>
      <c r="B43" s="237" t="s">
        <v>166</v>
      </c>
      <c r="C43" s="117">
        <v>138</v>
      </c>
      <c r="D43" s="111">
        <f t="shared" si="0"/>
        <v>1518</v>
      </c>
      <c r="E43" s="111"/>
      <c r="F43" s="27">
        <v>0.7</v>
      </c>
      <c r="G43" s="27">
        <v>1.9</v>
      </c>
      <c r="H43" s="104">
        <f t="shared" si="1"/>
        <v>2.5999999999999996</v>
      </c>
    </row>
    <row r="44" spans="1:8" ht="18.75">
      <c r="A44" s="3">
        <v>41</v>
      </c>
      <c r="B44" s="237" t="s">
        <v>167</v>
      </c>
      <c r="C44" s="117">
        <v>69</v>
      </c>
      <c r="D44" s="111">
        <f t="shared" si="0"/>
        <v>759</v>
      </c>
      <c r="E44" s="111"/>
      <c r="F44" s="27">
        <v>0.37</v>
      </c>
      <c r="G44" s="27">
        <v>0.95</v>
      </c>
      <c r="H44" s="104">
        <f t="shared" si="1"/>
        <v>1.3199999999999998</v>
      </c>
    </row>
    <row r="45" spans="1:8" ht="16.5" customHeight="1">
      <c r="A45" s="3">
        <v>42</v>
      </c>
      <c r="B45" s="237" t="s">
        <v>168</v>
      </c>
      <c r="C45" s="117">
        <v>42</v>
      </c>
      <c r="D45" s="111">
        <f t="shared" si="0"/>
        <v>462</v>
      </c>
      <c r="E45" s="111"/>
      <c r="F45" s="27">
        <v>0.3</v>
      </c>
      <c r="G45" s="27">
        <v>0.8</v>
      </c>
      <c r="H45" s="104">
        <f t="shared" si="1"/>
        <v>1.1000000000000001</v>
      </c>
    </row>
    <row r="46" spans="1:8" ht="18.75">
      <c r="A46" s="3">
        <v>43</v>
      </c>
      <c r="B46" s="237" t="s">
        <v>169</v>
      </c>
      <c r="C46" s="117">
        <v>43</v>
      </c>
      <c r="D46" s="111">
        <f t="shared" si="0"/>
        <v>473</v>
      </c>
      <c r="E46" s="111"/>
      <c r="F46" s="27">
        <v>0.3</v>
      </c>
      <c r="G46" s="27">
        <v>0.8</v>
      </c>
      <c r="H46" s="104">
        <f t="shared" si="1"/>
        <v>1.1000000000000001</v>
      </c>
    </row>
    <row r="47" spans="1:8" ht="16.5" customHeight="1">
      <c r="A47" s="3">
        <v>44</v>
      </c>
      <c r="B47" s="237" t="s">
        <v>170</v>
      </c>
      <c r="C47" s="117">
        <v>93</v>
      </c>
      <c r="D47" s="111">
        <f t="shared" si="0"/>
        <v>1023</v>
      </c>
      <c r="E47" s="111"/>
      <c r="F47" s="27">
        <f>657.21/1401411*D47</f>
        <v>0.47974921703911277</v>
      </c>
      <c r="G47" s="27">
        <v>1.3</v>
      </c>
      <c r="H47" s="104">
        <f t="shared" si="1"/>
        <v>1.7797492170391127</v>
      </c>
    </row>
    <row r="48" spans="1:8" ht="18.75">
      <c r="A48" s="3">
        <v>45</v>
      </c>
      <c r="B48" s="237" t="s">
        <v>171</v>
      </c>
      <c r="C48" s="117">
        <v>113</v>
      </c>
      <c r="D48" s="111">
        <f t="shared" si="0"/>
        <v>1243</v>
      </c>
      <c r="E48" s="111"/>
      <c r="F48" s="27">
        <f>657.21/1401411*D48</f>
        <v>0.58292109167118</v>
      </c>
      <c r="G48" s="27">
        <v>1.65</v>
      </c>
      <c r="H48" s="104">
        <f t="shared" si="1"/>
        <v>2.2329210916711801</v>
      </c>
    </row>
    <row r="49" spans="1:10" ht="16.5" customHeight="1">
      <c r="A49" s="3">
        <v>46</v>
      </c>
      <c r="B49" s="237" t="s">
        <v>172</v>
      </c>
      <c r="C49" s="117">
        <v>112</v>
      </c>
      <c r="D49" s="111">
        <f t="shared" si="0"/>
        <v>1232</v>
      </c>
      <c r="E49" s="111"/>
      <c r="F49" s="27">
        <f>657.21/1401411*D49</f>
        <v>0.57776249793957668</v>
      </c>
      <c r="G49" s="27">
        <v>1.55</v>
      </c>
      <c r="H49" s="104">
        <f t="shared" si="1"/>
        <v>2.1277624979395768</v>
      </c>
    </row>
    <row r="50" spans="1:10" ht="18.75">
      <c r="A50" s="3">
        <v>47</v>
      </c>
      <c r="B50" s="237" t="s">
        <v>173</v>
      </c>
      <c r="C50" s="117">
        <v>159</v>
      </c>
      <c r="D50" s="111">
        <f t="shared" si="0"/>
        <v>1749</v>
      </c>
      <c r="E50" s="111"/>
      <c r="F50" s="27">
        <v>0.8</v>
      </c>
      <c r="G50" s="27">
        <v>2.2000000000000002</v>
      </c>
      <c r="H50" s="104">
        <f t="shared" si="1"/>
        <v>3</v>
      </c>
    </row>
    <row r="51" spans="1:10" ht="16.5" customHeight="1">
      <c r="A51" s="3">
        <v>48</v>
      </c>
      <c r="B51" s="239" t="s">
        <v>174</v>
      </c>
      <c r="C51" s="118">
        <v>80</v>
      </c>
      <c r="D51" s="111">
        <f t="shared" si="0"/>
        <v>880</v>
      </c>
      <c r="E51" s="111"/>
      <c r="F51" s="27">
        <v>0.42</v>
      </c>
      <c r="G51" s="27">
        <v>1.2</v>
      </c>
      <c r="H51" s="104">
        <f t="shared" si="1"/>
        <v>1.6199999999999999</v>
      </c>
    </row>
    <row r="52" spans="1:10" ht="37.5">
      <c r="A52" s="3">
        <v>49</v>
      </c>
      <c r="B52" s="239" t="s">
        <v>175</v>
      </c>
      <c r="C52" s="118">
        <v>97</v>
      </c>
      <c r="D52" s="111">
        <f t="shared" si="0"/>
        <v>1067</v>
      </c>
      <c r="E52" s="111"/>
      <c r="F52" s="27">
        <f>657.21/1401411*D52</f>
        <v>0.50038359196552618</v>
      </c>
      <c r="G52" s="27">
        <v>1.35</v>
      </c>
      <c r="H52" s="104">
        <f t="shared" si="1"/>
        <v>1.8503835919655263</v>
      </c>
    </row>
    <row r="53" spans="1:10" ht="16.5" customHeight="1">
      <c r="A53" s="3">
        <v>50</v>
      </c>
      <c r="B53" s="239" t="s">
        <v>176</v>
      </c>
      <c r="C53" s="118">
        <v>86</v>
      </c>
      <c r="D53" s="111">
        <f t="shared" si="0"/>
        <v>946</v>
      </c>
      <c r="E53" s="111"/>
      <c r="F53" s="27">
        <v>0.45</v>
      </c>
      <c r="G53" s="27">
        <v>1.2</v>
      </c>
      <c r="H53" s="104">
        <f t="shared" si="1"/>
        <v>1.65</v>
      </c>
    </row>
    <row r="54" spans="1:10" ht="18.75">
      <c r="A54" s="3">
        <v>51</v>
      </c>
      <c r="B54" s="239" t="s">
        <v>177</v>
      </c>
      <c r="C54" s="118">
        <v>77</v>
      </c>
      <c r="D54" s="111">
        <f t="shared" si="0"/>
        <v>847</v>
      </c>
      <c r="E54" s="111"/>
      <c r="F54" s="27">
        <v>0.42</v>
      </c>
      <c r="G54" s="27">
        <v>1.1000000000000001</v>
      </c>
      <c r="H54" s="104">
        <f t="shared" si="1"/>
        <v>1.52</v>
      </c>
    </row>
    <row r="55" spans="1:10" ht="16.5" customHeight="1">
      <c r="A55" s="3">
        <v>52</v>
      </c>
      <c r="B55" s="239" t="s">
        <v>178</v>
      </c>
      <c r="C55" s="118">
        <v>34</v>
      </c>
      <c r="D55" s="111">
        <f t="shared" si="0"/>
        <v>374</v>
      </c>
      <c r="E55" s="111"/>
      <c r="F55" s="27">
        <v>0.27</v>
      </c>
      <c r="G55" s="27">
        <v>0.7</v>
      </c>
      <c r="H55" s="104">
        <f t="shared" si="1"/>
        <v>0.97</v>
      </c>
    </row>
    <row r="56" spans="1:10" ht="18.75">
      <c r="A56" s="3">
        <v>53</v>
      </c>
      <c r="B56" s="239" t="s">
        <v>179</v>
      </c>
      <c r="C56" s="118">
        <v>43</v>
      </c>
      <c r="D56" s="111">
        <f t="shared" si="0"/>
        <v>473</v>
      </c>
      <c r="E56" s="111"/>
      <c r="F56" s="27">
        <v>0.3</v>
      </c>
      <c r="G56" s="27">
        <v>0.8</v>
      </c>
      <c r="H56" s="104">
        <f t="shared" si="1"/>
        <v>1.1000000000000001</v>
      </c>
      <c r="J56">
        <f>37-27</f>
        <v>10</v>
      </c>
    </row>
    <row r="57" spans="1:10" ht="16.5" customHeight="1">
      <c r="A57" s="3">
        <v>54</v>
      </c>
      <c r="B57" s="239" t="s">
        <v>180</v>
      </c>
      <c r="C57" s="118">
        <v>50</v>
      </c>
      <c r="D57" s="111">
        <f t="shared" si="0"/>
        <v>550</v>
      </c>
      <c r="E57" s="111"/>
      <c r="F57" s="27">
        <v>0.35</v>
      </c>
      <c r="G57" s="27">
        <v>0.85</v>
      </c>
      <c r="H57" s="104">
        <f t="shared" si="1"/>
        <v>1.2</v>
      </c>
      <c r="J57">
        <f>73-53</f>
        <v>20</v>
      </c>
    </row>
    <row r="58" spans="1:10" ht="18.75">
      <c r="A58" s="3">
        <v>55</v>
      </c>
      <c r="B58" s="239" t="s">
        <v>181</v>
      </c>
      <c r="C58" s="118">
        <v>26</v>
      </c>
      <c r="D58" s="111">
        <f t="shared" si="0"/>
        <v>286</v>
      </c>
      <c r="E58" s="111"/>
      <c r="F58" s="27">
        <v>0.25</v>
      </c>
      <c r="G58" s="27">
        <v>0.65</v>
      </c>
      <c r="H58" s="104">
        <f t="shared" si="1"/>
        <v>0.9</v>
      </c>
    </row>
    <row r="59" spans="1:10" ht="16.5" customHeight="1">
      <c r="A59" s="3">
        <v>56</v>
      </c>
      <c r="B59" s="239" t="s">
        <v>182</v>
      </c>
      <c r="C59" s="118">
        <v>127</v>
      </c>
      <c r="D59" s="111">
        <f t="shared" si="0"/>
        <v>1397</v>
      </c>
      <c r="E59" s="111"/>
      <c r="F59" s="27">
        <f>657.21/1401411*D59</f>
        <v>0.65514140391362707</v>
      </c>
      <c r="G59" s="27">
        <v>1.8</v>
      </c>
      <c r="H59" s="104">
        <f t="shared" si="1"/>
        <v>2.4551414039136272</v>
      </c>
    </row>
    <row r="60" spans="1:10" ht="18.75">
      <c r="A60" s="3">
        <v>57</v>
      </c>
      <c r="B60" s="239" t="s">
        <v>183</v>
      </c>
      <c r="C60" s="118">
        <v>84</v>
      </c>
      <c r="D60" s="111">
        <f t="shared" si="0"/>
        <v>924</v>
      </c>
      <c r="E60" s="111"/>
      <c r="F60" s="27">
        <v>0.45</v>
      </c>
      <c r="G60" s="27">
        <v>1.2</v>
      </c>
      <c r="H60" s="104">
        <f t="shared" si="1"/>
        <v>1.65</v>
      </c>
    </row>
    <row r="61" spans="1:10" ht="16.5" customHeight="1">
      <c r="A61" s="3">
        <v>58</v>
      </c>
      <c r="B61" s="239" t="s">
        <v>184</v>
      </c>
      <c r="C61" s="118">
        <v>66</v>
      </c>
      <c r="D61" s="111">
        <f t="shared" si="0"/>
        <v>726</v>
      </c>
      <c r="E61" s="111"/>
      <c r="F61" s="27">
        <v>0.37</v>
      </c>
      <c r="G61" s="27">
        <v>0.95</v>
      </c>
      <c r="H61" s="104">
        <f t="shared" si="1"/>
        <v>1.3199999999999998</v>
      </c>
    </row>
    <row r="62" spans="1:10" ht="18.75">
      <c r="A62" s="3">
        <v>59</v>
      </c>
      <c r="B62" s="239" t="s">
        <v>185</v>
      </c>
      <c r="C62" s="118">
        <v>148</v>
      </c>
      <c r="D62" s="111">
        <f t="shared" si="0"/>
        <v>1628</v>
      </c>
      <c r="E62" s="111"/>
      <c r="F62" s="27">
        <v>0.75</v>
      </c>
      <c r="G62" s="27">
        <v>2.1</v>
      </c>
      <c r="H62" s="104">
        <f t="shared" si="1"/>
        <v>2.85</v>
      </c>
    </row>
    <row r="63" spans="1:10" ht="16.5" customHeight="1">
      <c r="A63" s="3">
        <v>60</v>
      </c>
      <c r="B63" s="239" t="s">
        <v>186</v>
      </c>
      <c r="C63" s="118">
        <v>65</v>
      </c>
      <c r="D63" s="111">
        <f t="shared" si="0"/>
        <v>715</v>
      </c>
      <c r="E63" s="111"/>
      <c r="F63" s="27">
        <v>0.37</v>
      </c>
      <c r="G63" s="27">
        <v>0.95</v>
      </c>
      <c r="H63" s="104">
        <f t="shared" si="1"/>
        <v>1.3199999999999998</v>
      </c>
    </row>
    <row r="64" spans="1:10" ht="18.75">
      <c r="A64" s="3">
        <v>61</v>
      </c>
      <c r="B64" s="239" t="s">
        <v>187</v>
      </c>
      <c r="C64" s="118">
        <v>87</v>
      </c>
      <c r="D64" s="111">
        <f t="shared" si="0"/>
        <v>957</v>
      </c>
      <c r="E64" s="111"/>
      <c r="F64" s="27">
        <f>657.21/1401411*D64</f>
        <v>0.44879765464949262</v>
      </c>
      <c r="G64" s="27">
        <v>1.2</v>
      </c>
      <c r="H64" s="104">
        <f t="shared" si="1"/>
        <v>1.6487976546494925</v>
      </c>
    </row>
    <row r="65" spans="1:11" ht="16.5" customHeight="1">
      <c r="A65" s="3">
        <v>62</v>
      </c>
      <c r="B65" s="239" t="s">
        <v>188</v>
      </c>
      <c r="C65" s="118">
        <v>15</v>
      </c>
      <c r="D65" s="111">
        <f t="shared" si="0"/>
        <v>165</v>
      </c>
      <c r="E65" s="111"/>
      <c r="F65" s="27">
        <v>0.2</v>
      </c>
      <c r="G65" s="27">
        <v>0.6</v>
      </c>
      <c r="H65" s="104">
        <f t="shared" si="1"/>
        <v>0.8</v>
      </c>
    </row>
    <row r="66" spans="1:11" ht="18.75">
      <c r="A66" s="3">
        <v>63</v>
      </c>
      <c r="B66" s="239" t="s">
        <v>189</v>
      </c>
      <c r="C66" s="118">
        <v>58</v>
      </c>
      <c r="D66" s="111">
        <f t="shared" si="0"/>
        <v>638</v>
      </c>
      <c r="E66" s="111"/>
      <c r="F66" s="27">
        <v>0.35</v>
      </c>
      <c r="G66" s="27">
        <v>0.9</v>
      </c>
      <c r="H66" s="104">
        <f t="shared" si="1"/>
        <v>1.25</v>
      </c>
      <c r="J66">
        <f>32-22</f>
        <v>10</v>
      </c>
      <c r="K66">
        <f>27+22</f>
        <v>49</v>
      </c>
    </row>
    <row r="67" spans="1:11" ht="16.5" customHeight="1">
      <c r="A67" s="3">
        <v>64</v>
      </c>
      <c r="B67" s="239" t="s">
        <v>190</v>
      </c>
      <c r="C67" s="118">
        <v>44</v>
      </c>
      <c r="D67" s="111">
        <f t="shared" si="0"/>
        <v>484</v>
      </c>
      <c r="E67" s="111"/>
      <c r="F67" s="27">
        <v>0.3</v>
      </c>
      <c r="G67" s="27">
        <v>0.8</v>
      </c>
      <c r="H67" s="104">
        <f t="shared" si="1"/>
        <v>1.1000000000000001</v>
      </c>
      <c r="J67">
        <f>64-44</f>
        <v>20</v>
      </c>
      <c r="K67">
        <f>53+44</f>
        <v>97</v>
      </c>
    </row>
    <row r="68" spans="1:11" ht="18.75">
      <c r="A68" s="3">
        <v>65</v>
      </c>
      <c r="B68" s="239" t="s">
        <v>191</v>
      </c>
      <c r="C68" s="118">
        <v>70</v>
      </c>
      <c r="D68" s="111">
        <f t="shared" ref="D68:D131" si="2">C68*55/100*20</f>
        <v>770</v>
      </c>
      <c r="E68" s="111"/>
      <c r="F68" s="27">
        <v>0.4</v>
      </c>
      <c r="G68" s="27">
        <v>1.1000000000000001</v>
      </c>
      <c r="H68" s="104">
        <f t="shared" ref="H68:H131" si="3">F68+G68</f>
        <v>1.5</v>
      </c>
    </row>
    <row r="69" spans="1:11" ht="16.5" customHeight="1">
      <c r="A69" s="3">
        <v>66</v>
      </c>
      <c r="B69" s="239" t="s">
        <v>192</v>
      </c>
      <c r="C69" s="118">
        <v>49</v>
      </c>
      <c r="D69" s="111">
        <f t="shared" si="2"/>
        <v>539</v>
      </c>
      <c r="E69" s="111"/>
      <c r="F69" s="27">
        <v>0.3</v>
      </c>
      <c r="G69" s="27">
        <v>0.85</v>
      </c>
      <c r="H69" s="104">
        <f t="shared" si="3"/>
        <v>1.1499999999999999</v>
      </c>
    </row>
    <row r="70" spans="1:11" ht="18.75">
      <c r="A70" s="3">
        <v>67</v>
      </c>
      <c r="B70" s="239" t="s">
        <v>193</v>
      </c>
      <c r="C70" s="118">
        <v>45</v>
      </c>
      <c r="D70" s="111">
        <f t="shared" si="2"/>
        <v>495</v>
      </c>
      <c r="E70" s="111"/>
      <c r="F70" s="27">
        <v>0.3</v>
      </c>
      <c r="G70" s="27">
        <v>0.85</v>
      </c>
      <c r="H70" s="104">
        <f t="shared" si="3"/>
        <v>1.1499999999999999</v>
      </c>
    </row>
    <row r="71" spans="1:11" ht="16.5" customHeight="1">
      <c r="A71" s="3">
        <v>68</v>
      </c>
      <c r="B71" s="239" t="s">
        <v>194</v>
      </c>
      <c r="C71" s="118">
        <v>157</v>
      </c>
      <c r="D71" s="111">
        <f t="shared" si="2"/>
        <v>1727</v>
      </c>
      <c r="E71" s="111"/>
      <c r="F71" s="27">
        <v>0.8</v>
      </c>
      <c r="G71" s="27">
        <f>1746.56/1401411*D71</f>
        <v>2.1523372657985416</v>
      </c>
      <c r="H71" s="104">
        <f t="shared" si="3"/>
        <v>2.9523372657985414</v>
      </c>
    </row>
    <row r="72" spans="1:11" ht="18.75">
      <c r="A72" s="3">
        <v>69</v>
      </c>
      <c r="B72" s="239" t="s">
        <v>195</v>
      </c>
      <c r="C72" s="118">
        <v>34</v>
      </c>
      <c r="D72" s="111">
        <f t="shared" si="2"/>
        <v>374</v>
      </c>
      <c r="E72" s="111"/>
      <c r="F72" s="27">
        <v>0.27</v>
      </c>
      <c r="G72" s="27">
        <v>0.7</v>
      </c>
      <c r="H72" s="104">
        <f t="shared" si="3"/>
        <v>0.97</v>
      </c>
    </row>
    <row r="73" spans="1:11" ht="16.5" customHeight="1">
      <c r="A73" s="3">
        <v>70</v>
      </c>
      <c r="B73" s="239" t="s">
        <v>196</v>
      </c>
      <c r="C73" s="118">
        <v>72</v>
      </c>
      <c r="D73" s="111">
        <f t="shared" si="2"/>
        <v>792</v>
      </c>
      <c r="E73" s="111"/>
      <c r="F73" s="27">
        <v>0.4</v>
      </c>
      <c r="G73" s="27">
        <v>1.1000000000000001</v>
      </c>
      <c r="H73" s="104">
        <f t="shared" si="3"/>
        <v>1.5</v>
      </c>
    </row>
    <row r="74" spans="1:11" ht="18.75">
      <c r="A74" s="3">
        <v>71</v>
      </c>
      <c r="B74" s="239" t="s">
        <v>197</v>
      </c>
      <c r="C74" s="118">
        <v>135</v>
      </c>
      <c r="D74" s="111">
        <f t="shared" si="2"/>
        <v>1485</v>
      </c>
      <c r="E74" s="111"/>
      <c r="F74" s="27">
        <f>657.21/1401411*D74</f>
        <v>0.69641015376645399</v>
      </c>
      <c r="G74" s="27">
        <v>1.9</v>
      </c>
      <c r="H74" s="104">
        <f t="shared" si="3"/>
        <v>2.5964101537664539</v>
      </c>
    </row>
    <row r="75" spans="1:11" ht="16.5" customHeight="1">
      <c r="A75" s="3">
        <v>72</v>
      </c>
      <c r="B75" s="237" t="s">
        <v>198</v>
      </c>
      <c r="C75" s="118">
        <v>107</v>
      </c>
      <c r="D75" s="111">
        <f t="shared" si="2"/>
        <v>1177</v>
      </c>
      <c r="E75" s="111"/>
      <c r="F75" s="27">
        <f>657.21/1401411*D75</f>
        <v>0.55196952928155985</v>
      </c>
      <c r="G75" s="27">
        <f>1746.56/1401411*D75</f>
        <v>1.4668795378372226</v>
      </c>
      <c r="H75" s="104">
        <f t="shared" si="3"/>
        <v>2.0188490671187824</v>
      </c>
    </row>
    <row r="76" spans="1:11" ht="18.75">
      <c r="A76" s="3">
        <v>73</v>
      </c>
      <c r="B76" s="237" t="s">
        <v>199</v>
      </c>
      <c r="C76" s="118">
        <v>217</v>
      </c>
      <c r="D76" s="111">
        <f t="shared" si="2"/>
        <v>2387</v>
      </c>
      <c r="E76" s="111"/>
      <c r="F76" s="27">
        <v>1.1499999999999999</v>
      </c>
      <c r="G76" s="27">
        <v>3</v>
      </c>
      <c r="H76" s="104">
        <f t="shared" si="3"/>
        <v>4.1500000000000004</v>
      </c>
    </row>
    <row r="77" spans="1:11" ht="16.5" customHeight="1">
      <c r="A77" s="3">
        <v>74</v>
      </c>
      <c r="B77" s="237" t="s">
        <v>200</v>
      </c>
      <c r="C77" s="118">
        <v>75</v>
      </c>
      <c r="D77" s="111">
        <f t="shared" si="2"/>
        <v>825</v>
      </c>
      <c r="E77" s="111"/>
      <c r="F77" s="27">
        <v>0.4</v>
      </c>
      <c r="G77" s="27">
        <v>1.1000000000000001</v>
      </c>
      <c r="H77" s="104">
        <f t="shared" si="3"/>
        <v>1.5</v>
      </c>
    </row>
    <row r="78" spans="1:11" ht="16.5" customHeight="1">
      <c r="A78" s="3">
        <v>75</v>
      </c>
      <c r="B78" s="237" t="s">
        <v>201</v>
      </c>
      <c r="C78" s="118">
        <v>103</v>
      </c>
      <c r="D78" s="111">
        <f t="shared" si="2"/>
        <v>1133</v>
      </c>
      <c r="E78" s="111"/>
      <c r="F78" s="27">
        <v>0.55000000000000004</v>
      </c>
      <c r="G78" s="27">
        <v>1.4</v>
      </c>
      <c r="H78" s="104">
        <f t="shared" si="3"/>
        <v>1.95</v>
      </c>
    </row>
    <row r="79" spans="1:11" ht="18.75">
      <c r="A79" s="3">
        <v>76</v>
      </c>
      <c r="B79" s="237" t="s">
        <v>202</v>
      </c>
      <c r="C79" s="118">
        <v>42</v>
      </c>
      <c r="D79" s="111">
        <f t="shared" si="2"/>
        <v>462</v>
      </c>
      <c r="E79" s="111"/>
      <c r="F79" s="27">
        <v>0.3</v>
      </c>
      <c r="G79" s="27">
        <v>0.8</v>
      </c>
      <c r="H79" s="104">
        <f t="shared" si="3"/>
        <v>1.1000000000000001</v>
      </c>
    </row>
    <row r="80" spans="1:11" ht="18.75">
      <c r="A80" s="2">
        <v>77</v>
      </c>
      <c r="B80" s="237" t="s">
        <v>203</v>
      </c>
      <c r="C80" s="118">
        <v>42</v>
      </c>
      <c r="D80" s="111">
        <f t="shared" si="2"/>
        <v>462</v>
      </c>
      <c r="E80" s="111"/>
      <c r="F80" s="27">
        <v>0.3</v>
      </c>
      <c r="G80" s="27">
        <v>0.8</v>
      </c>
      <c r="H80" s="104">
        <f t="shared" si="3"/>
        <v>1.1000000000000001</v>
      </c>
    </row>
    <row r="81" spans="1:8" ht="16.5" customHeight="1">
      <c r="A81" s="2">
        <v>78</v>
      </c>
      <c r="B81" s="237" t="s">
        <v>204</v>
      </c>
      <c r="C81" s="118">
        <v>70</v>
      </c>
      <c r="D81" s="111">
        <f t="shared" si="2"/>
        <v>770</v>
      </c>
      <c r="E81" s="111"/>
      <c r="F81" s="27">
        <v>0.4</v>
      </c>
      <c r="G81" s="27">
        <v>1.1000000000000001</v>
      </c>
      <c r="H81" s="104">
        <f t="shared" si="3"/>
        <v>1.5</v>
      </c>
    </row>
    <row r="82" spans="1:8" ht="18.75">
      <c r="A82" s="2">
        <v>79</v>
      </c>
      <c r="B82" s="237" t="s">
        <v>205</v>
      </c>
      <c r="C82" s="118">
        <v>50</v>
      </c>
      <c r="D82" s="111">
        <f t="shared" si="2"/>
        <v>550</v>
      </c>
      <c r="E82" s="111"/>
      <c r="F82" s="27">
        <v>0.35</v>
      </c>
      <c r="G82" s="27">
        <v>0.85</v>
      </c>
      <c r="H82" s="104">
        <f t="shared" si="3"/>
        <v>1.2</v>
      </c>
    </row>
    <row r="83" spans="1:8" ht="16.5" customHeight="1">
      <c r="A83" s="2">
        <v>80</v>
      </c>
      <c r="B83" s="237" t="s">
        <v>206</v>
      </c>
      <c r="C83" s="118">
        <v>226</v>
      </c>
      <c r="D83" s="111">
        <f t="shared" si="2"/>
        <v>2486</v>
      </c>
      <c r="E83" s="111"/>
      <c r="F83" s="27">
        <v>1.2</v>
      </c>
      <c r="G83" s="27">
        <f>1746.56/1401411*D83</f>
        <v>3.0982689303851614</v>
      </c>
      <c r="H83" s="104">
        <f t="shared" si="3"/>
        <v>4.2982689303851611</v>
      </c>
    </row>
    <row r="84" spans="1:8" ht="18.75">
      <c r="A84" s="2">
        <v>81</v>
      </c>
      <c r="B84" s="237" t="s">
        <v>207</v>
      </c>
      <c r="C84" s="118">
        <v>93</v>
      </c>
      <c r="D84" s="111">
        <f t="shared" si="2"/>
        <v>1023</v>
      </c>
      <c r="E84" s="111"/>
      <c r="F84" s="27">
        <f>657.21/1401411*D84</f>
        <v>0.47974921703911277</v>
      </c>
      <c r="G84" s="27">
        <v>1.3</v>
      </c>
      <c r="H84" s="104">
        <f t="shared" si="3"/>
        <v>1.7797492170391127</v>
      </c>
    </row>
    <row r="85" spans="1:8" ht="16.5" customHeight="1">
      <c r="A85" s="2">
        <v>82</v>
      </c>
      <c r="B85" s="237" t="s">
        <v>208</v>
      </c>
      <c r="C85" s="118">
        <v>105</v>
      </c>
      <c r="D85" s="111">
        <f t="shared" si="2"/>
        <v>1155</v>
      </c>
      <c r="E85" s="111"/>
      <c r="F85" s="27">
        <v>0.55000000000000004</v>
      </c>
      <c r="G85" s="27">
        <v>1.45</v>
      </c>
      <c r="H85" s="104">
        <f t="shared" si="3"/>
        <v>2</v>
      </c>
    </row>
    <row r="86" spans="1:8" ht="18.75">
      <c r="A86" s="2">
        <v>83</v>
      </c>
      <c r="B86" s="237" t="s">
        <v>209</v>
      </c>
      <c r="C86" s="118">
        <v>107</v>
      </c>
      <c r="D86" s="111">
        <f t="shared" si="2"/>
        <v>1177</v>
      </c>
      <c r="E86" s="111"/>
      <c r="F86" s="27">
        <f>657.21/1401411*D86</f>
        <v>0.55196952928155985</v>
      </c>
      <c r="G86" s="27">
        <f>1746.56/1401411*D86</f>
        <v>1.4668795378372226</v>
      </c>
      <c r="H86" s="104">
        <f t="shared" si="3"/>
        <v>2.0188490671187824</v>
      </c>
    </row>
    <row r="87" spans="1:8" ht="16.5" customHeight="1">
      <c r="A87" s="2">
        <v>84</v>
      </c>
      <c r="B87" s="237" t="s">
        <v>210</v>
      </c>
      <c r="C87" s="118">
        <v>73</v>
      </c>
      <c r="D87" s="111">
        <f t="shared" si="2"/>
        <v>803</v>
      </c>
      <c r="E87" s="111"/>
      <c r="F87" s="27">
        <v>0.4</v>
      </c>
      <c r="G87" s="27">
        <v>1.1000000000000001</v>
      </c>
      <c r="H87" s="104">
        <f t="shared" si="3"/>
        <v>1.5</v>
      </c>
    </row>
    <row r="88" spans="1:8" ht="18.75">
      <c r="A88" s="2">
        <v>85</v>
      </c>
      <c r="B88" s="237" t="s">
        <v>211</v>
      </c>
      <c r="C88" s="118">
        <v>56</v>
      </c>
      <c r="D88" s="111">
        <f t="shared" si="2"/>
        <v>616</v>
      </c>
      <c r="E88" s="111"/>
      <c r="F88" s="27">
        <v>0.35</v>
      </c>
      <c r="G88" s="27">
        <v>0.9</v>
      </c>
      <c r="H88" s="104">
        <f t="shared" si="3"/>
        <v>1.25</v>
      </c>
    </row>
    <row r="89" spans="1:8" ht="16.5" customHeight="1">
      <c r="A89" s="2">
        <v>86</v>
      </c>
      <c r="B89" s="237" t="s">
        <v>212</v>
      </c>
      <c r="C89" s="118">
        <v>63</v>
      </c>
      <c r="D89" s="111">
        <f t="shared" si="2"/>
        <v>693</v>
      </c>
      <c r="E89" s="111"/>
      <c r="F89" s="27">
        <v>0.37</v>
      </c>
      <c r="G89" s="27">
        <v>0.95</v>
      </c>
      <c r="H89" s="104">
        <f t="shared" si="3"/>
        <v>1.3199999999999998</v>
      </c>
    </row>
    <row r="90" spans="1:8" ht="18.75">
      <c r="A90" s="2">
        <v>87</v>
      </c>
      <c r="B90" s="237" t="s">
        <v>213</v>
      </c>
      <c r="C90" s="118">
        <v>145</v>
      </c>
      <c r="D90" s="111">
        <f t="shared" si="2"/>
        <v>1595</v>
      </c>
      <c r="E90" s="111"/>
      <c r="F90" s="27">
        <f>657.21/1401411*D90</f>
        <v>0.74799609108248766</v>
      </c>
      <c r="G90" s="27">
        <v>2</v>
      </c>
      <c r="H90" s="104">
        <f t="shared" si="3"/>
        <v>2.7479960910824879</v>
      </c>
    </row>
    <row r="91" spans="1:8" ht="16.5" customHeight="1">
      <c r="A91" s="2">
        <v>88</v>
      </c>
      <c r="B91" s="237" t="s">
        <v>214</v>
      </c>
      <c r="C91" s="118">
        <v>46</v>
      </c>
      <c r="D91" s="111">
        <f t="shared" si="2"/>
        <v>506</v>
      </c>
      <c r="E91" s="111"/>
      <c r="F91" s="27">
        <v>0.3</v>
      </c>
      <c r="G91" s="27">
        <v>0.85</v>
      </c>
      <c r="H91" s="104">
        <f t="shared" si="3"/>
        <v>1.1499999999999999</v>
      </c>
    </row>
    <row r="92" spans="1:8" ht="18.75">
      <c r="A92" s="2">
        <v>89</v>
      </c>
      <c r="B92" s="237" t="s">
        <v>215</v>
      </c>
      <c r="C92" s="118">
        <v>182</v>
      </c>
      <c r="D92" s="111">
        <f t="shared" si="2"/>
        <v>2002</v>
      </c>
      <c r="E92" s="111"/>
      <c r="F92" s="27">
        <v>0.9</v>
      </c>
      <c r="G92" s="27">
        <f>1746.56/1401411*D92</f>
        <v>2.4950661297792007</v>
      </c>
      <c r="H92" s="104">
        <f t="shared" si="3"/>
        <v>3.3950661297792006</v>
      </c>
    </row>
    <row r="93" spans="1:8" ht="16.5" customHeight="1">
      <c r="A93" s="2">
        <v>90</v>
      </c>
      <c r="B93" s="237" t="s">
        <v>216</v>
      </c>
      <c r="C93" s="118">
        <v>38</v>
      </c>
      <c r="D93" s="111">
        <f t="shared" si="2"/>
        <v>418</v>
      </c>
      <c r="E93" s="111"/>
      <c r="F93" s="27">
        <v>0.3</v>
      </c>
      <c r="G93" s="27">
        <v>0.8</v>
      </c>
      <c r="H93" s="104">
        <f t="shared" si="3"/>
        <v>1.1000000000000001</v>
      </c>
    </row>
    <row r="94" spans="1:8" ht="18.75">
      <c r="A94" s="2">
        <v>91</v>
      </c>
      <c r="B94" s="237" t="s">
        <v>217</v>
      </c>
      <c r="C94" s="118">
        <v>62</v>
      </c>
      <c r="D94" s="111">
        <f t="shared" si="2"/>
        <v>682</v>
      </c>
      <c r="E94" s="111"/>
      <c r="F94" s="27">
        <v>0.37</v>
      </c>
      <c r="G94" s="27">
        <v>0.95</v>
      </c>
      <c r="H94" s="104">
        <f t="shared" si="3"/>
        <v>1.3199999999999998</v>
      </c>
    </row>
    <row r="95" spans="1:8" ht="16.5" customHeight="1">
      <c r="A95" s="2">
        <v>92</v>
      </c>
      <c r="B95" s="237" t="s">
        <v>218</v>
      </c>
      <c r="C95" s="118">
        <v>57</v>
      </c>
      <c r="D95" s="111">
        <f t="shared" si="2"/>
        <v>627</v>
      </c>
      <c r="E95" s="111"/>
      <c r="F95" s="27">
        <v>0.35</v>
      </c>
      <c r="G95" s="27">
        <v>0.9</v>
      </c>
      <c r="H95" s="104">
        <f t="shared" si="3"/>
        <v>1.25</v>
      </c>
    </row>
    <row r="96" spans="1:8" ht="18.75">
      <c r="A96" s="2">
        <v>93</v>
      </c>
      <c r="B96" s="240" t="s">
        <v>219</v>
      </c>
      <c r="C96" s="118">
        <v>112</v>
      </c>
      <c r="D96" s="111">
        <f t="shared" si="2"/>
        <v>1232</v>
      </c>
      <c r="E96" s="111"/>
      <c r="F96" s="27">
        <f>657.21/1401411*D96</f>
        <v>0.57776249793957668</v>
      </c>
      <c r="G96" s="27">
        <v>1.55</v>
      </c>
      <c r="H96" s="104">
        <f t="shared" si="3"/>
        <v>2.1277624979395768</v>
      </c>
    </row>
    <row r="97" spans="1:8" ht="16.5" customHeight="1">
      <c r="A97" s="2">
        <v>94</v>
      </c>
      <c r="B97" s="240" t="s">
        <v>220</v>
      </c>
      <c r="C97" s="118">
        <v>68</v>
      </c>
      <c r="D97" s="111">
        <f t="shared" si="2"/>
        <v>748</v>
      </c>
      <c r="E97" s="111"/>
      <c r="F97" s="27">
        <v>0.37</v>
      </c>
      <c r="G97" s="27">
        <v>0.95</v>
      </c>
      <c r="H97" s="104">
        <f t="shared" si="3"/>
        <v>1.3199999999999998</v>
      </c>
    </row>
    <row r="98" spans="1:8" ht="18.75">
      <c r="A98" s="2">
        <v>95</v>
      </c>
      <c r="B98" s="240" t="s">
        <v>221</v>
      </c>
      <c r="C98" s="118">
        <v>32</v>
      </c>
      <c r="D98" s="111">
        <f t="shared" si="2"/>
        <v>352</v>
      </c>
      <c r="E98" s="111"/>
      <c r="F98" s="27">
        <v>0.27</v>
      </c>
      <c r="G98" s="27">
        <v>0.7</v>
      </c>
      <c r="H98" s="104">
        <f t="shared" si="3"/>
        <v>0.97</v>
      </c>
    </row>
    <row r="99" spans="1:8" ht="16.5" customHeight="1">
      <c r="A99" s="2">
        <v>96</v>
      </c>
      <c r="B99" s="240" t="s">
        <v>222</v>
      </c>
      <c r="C99" s="118">
        <v>60</v>
      </c>
      <c r="D99" s="111">
        <f t="shared" si="2"/>
        <v>660</v>
      </c>
      <c r="E99" s="111"/>
      <c r="F99" s="27">
        <v>0.37</v>
      </c>
      <c r="G99" s="27">
        <v>0.95</v>
      </c>
      <c r="H99" s="104">
        <f t="shared" si="3"/>
        <v>1.3199999999999998</v>
      </c>
    </row>
    <row r="100" spans="1:8" ht="18.75">
      <c r="A100" s="2">
        <v>97</v>
      </c>
      <c r="B100" s="240" t="s">
        <v>223</v>
      </c>
      <c r="C100" s="118">
        <v>109</v>
      </c>
      <c r="D100" s="111">
        <f t="shared" si="2"/>
        <v>1199</v>
      </c>
      <c r="E100" s="111"/>
      <c r="F100" s="27">
        <f>657.21/1401411*D100</f>
        <v>0.5622867167447666</v>
      </c>
      <c r="G100" s="27">
        <v>1.5</v>
      </c>
      <c r="H100" s="104">
        <f t="shared" si="3"/>
        <v>2.0622867167447665</v>
      </c>
    </row>
    <row r="101" spans="1:8" ht="16.5" customHeight="1">
      <c r="A101" s="2">
        <v>98</v>
      </c>
      <c r="B101" s="240" t="s">
        <v>224</v>
      </c>
      <c r="C101" s="118">
        <v>207</v>
      </c>
      <c r="D101" s="111">
        <f t="shared" si="2"/>
        <v>2277</v>
      </c>
      <c r="E101" s="111"/>
      <c r="F101" s="27">
        <v>1.1499999999999999</v>
      </c>
      <c r="G101" s="27">
        <v>2.85</v>
      </c>
      <c r="H101" s="104">
        <f t="shared" si="3"/>
        <v>4</v>
      </c>
    </row>
    <row r="102" spans="1:8" ht="18.75">
      <c r="A102" s="2">
        <v>99</v>
      </c>
      <c r="B102" s="240" t="s">
        <v>225</v>
      </c>
      <c r="C102" s="118">
        <v>84</v>
      </c>
      <c r="D102" s="111">
        <f t="shared" si="2"/>
        <v>924</v>
      </c>
      <c r="E102" s="111"/>
      <c r="F102" s="27">
        <v>0.45</v>
      </c>
      <c r="G102" s="27">
        <v>1.2</v>
      </c>
      <c r="H102" s="104">
        <f t="shared" si="3"/>
        <v>1.65</v>
      </c>
    </row>
    <row r="103" spans="1:8" ht="16.5" customHeight="1">
      <c r="A103" s="2">
        <v>100</v>
      </c>
      <c r="B103" s="240" t="s">
        <v>226</v>
      </c>
      <c r="C103" s="118">
        <v>72</v>
      </c>
      <c r="D103" s="111">
        <f t="shared" si="2"/>
        <v>792</v>
      </c>
      <c r="E103" s="111"/>
      <c r="F103" s="27">
        <v>0.4</v>
      </c>
      <c r="G103" s="27">
        <v>1.1000000000000001</v>
      </c>
      <c r="H103" s="104">
        <f t="shared" si="3"/>
        <v>1.5</v>
      </c>
    </row>
    <row r="104" spans="1:8" ht="18.75">
      <c r="A104" s="2">
        <v>101</v>
      </c>
      <c r="B104" s="240" t="s">
        <v>227</v>
      </c>
      <c r="C104" s="118">
        <v>55</v>
      </c>
      <c r="D104" s="111">
        <f t="shared" si="2"/>
        <v>605</v>
      </c>
      <c r="E104" s="111"/>
      <c r="F104" s="27">
        <v>0.35</v>
      </c>
      <c r="G104" s="27">
        <v>0.9</v>
      </c>
      <c r="H104" s="104">
        <f t="shared" si="3"/>
        <v>1.25</v>
      </c>
    </row>
    <row r="105" spans="1:8" ht="16.5" customHeight="1">
      <c r="A105" s="2">
        <v>102</v>
      </c>
      <c r="B105" s="240" t="s">
        <v>228</v>
      </c>
      <c r="C105" s="118">
        <v>90</v>
      </c>
      <c r="D105" s="111">
        <f t="shared" si="2"/>
        <v>990</v>
      </c>
      <c r="E105" s="111"/>
      <c r="F105" s="27">
        <f>657.21/1401411*D105</f>
        <v>0.4642734358443027</v>
      </c>
      <c r="G105" s="27">
        <v>1.25</v>
      </c>
      <c r="H105" s="104">
        <f t="shared" si="3"/>
        <v>1.7142734358443028</v>
      </c>
    </row>
    <row r="106" spans="1:8" ht="18.75">
      <c r="A106" s="2">
        <v>103</v>
      </c>
      <c r="B106" s="240" t="s">
        <v>229</v>
      </c>
      <c r="C106" s="118">
        <v>37</v>
      </c>
      <c r="D106" s="111">
        <f t="shared" si="2"/>
        <v>407</v>
      </c>
      <c r="E106" s="111"/>
      <c r="F106" s="27">
        <v>0.3</v>
      </c>
      <c r="G106" s="27">
        <v>0.8</v>
      </c>
      <c r="H106" s="104">
        <f t="shared" si="3"/>
        <v>1.1000000000000001</v>
      </c>
    </row>
    <row r="107" spans="1:8" ht="16.5" customHeight="1">
      <c r="A107" s="2">
        <v>104</v>
      </c>
      <c r="B107" s="240" t="s">
        <v>230</v>
      </c>
      <c r="C107" s="118">
        <v>51</v>
      </c>
      <c r="D107" s="111">
        <f t="shared" si="2"/>
        <v>561</v>
      </c>
      <c r="E107" s="111"/>
      <c r="F107" s="27">
        <v>0.35</v>
      </c>
      <c r="G107" s="27">
        <v>0.87</v>
      </c>
      <c r="H107" s="104">
        <f t="shared" si="3"/>
        <v>1.22</v>
      </c>
    </row>
    <row r="108" spans="1:8" ht="18.75">
      <c r="A108" s="2">
        <v>105</v>
      </c>
      <c r="B108" s="240" t="s">
        <v>231</v>
      </c>
      <c r="C108" s="118">
        <v>74</v>
      </c>
      <c r="D108" s="111">
        <f t="shared" si="2"/>
        <v>814</v>
      </c>
      <c r="E108" s="111"/>
      <c r="F108" s="27">
        <v>0.4</v>
      </c>
      <c r="G108" s="27">
        <v>1.1000000000000001</v>
      </c>
      <c r="H108" s="104">
        <f t="shared" si="3"/>
        <v>1.5</v>
      </c>
    </row>
    <row r="109" spans="1:8" ht="16.5" customHeight="1">
      <c r="A109" s="2">
        <v>106</v>
      </c>
      <c r="B109" s="240" t="s">
        <v>232</v>
      </c>
      <c r="C109" s="118">
        <v>79</v>
      </c>
      <c r="D109" s="111">
        <f t="shared" si="2"/>
        <v>869</v>
      </c>
      <c r="E109" s="111"/>
      <c r="F109" s="27">
        <v>0.42</v>
      </c>
      <c r="G109" s="27">
        <f>1.2-0.03</f>
        <v>1.17</v>
      </c>
      <c r="H109" s="104">
        <f t="shared" si="3"/>
        <v>1.5899999999999999</v>
      </c>
    </row>
    <row r="110" spans="1:8" ht="18.75">
      <c r="A110" s="2">
        <v>107</v>
      </c>
      <c r="B110" s="240" t="s">
        <v>233</v>
      </c>
      <c r="C110" s="118">
        <v>42</v>
      </c>
      <c r="D110" s="111">
        <f t="shared" si="2"/>
        <v>462</v>
      </c>
      <c r="E110" s="111"/>
      <c r="F110" s="27">
        <v>0.3</v>
      </c>
      <c r="G110" s="27">
        <v>0.8</v>
      </c>
      <c r="H110" s="104">
        <f t="shared" si="3"/>
        <v>1.1000000000000001</v>
      </c>
    </row>
    <row r="111" spans="1:8" ht="16.5" customHeight="1">
      <c r="A111" s="2">
        <v>108</v>
      </c>
      <c r="B111" s="241" t="s">
        <v>234</v>
      </c>
      <c r="C111" s="118">
        <v>112</v>
      </c>
      <c r="D111" s="111">
        <f t="shared" si="2"/>
        <v>1232</v>
      </c>
      <c r="E111" s="111"/>
      <c r="F111" s="27">
        <f>657.21/1401411*D111</f>
        <v>0.57776249793957668</v>
      </c>
      <c r="G111" s="27">
        <v>1.55</v>
      </c>
      <c r="H111" s="104">
        <f t="shared" si="3"/>
        <v>2.1277624979395768</v>
      </c>
    </row>
    <row r="112" spans="1:8" ht="18.75">
      <c r="A112" s="2">
        <v>109</v>
      </c>
      <c r="B112" s="241" t="s">
        <v>235</v>
      </c>
      <c r="C112" s="118">
        <v>106</v>
      </c>
      <c r="D112" s="111">
        <f t="shared" si="2"/>
        <v>1166</v>
      </c>
      <c r="E112" s="111"/>
      <c r="F112" s="27">
        <f>657.21/1401411*D112</f>
        <v>0.54681093554995652</v>
      </c>
      <c r="G112" s="27">
        <f>1746.56/1401411*D112</f>
        <v>1.4531703832779961</v>
      </c>
      <c r="H112" s="104">
        <f t="shared" si="3"/>
        <v>1.9999813188279525</v>
      </c>
    </row>
    <row r="113" spans="1:8" ht="16.5" customHeight="1">
      <c r="A113" s="2">
        <v>110</v>
      </c>
      <c r="B113" s="241" t="s">
        <v>236</v>
      </c>
      <c r="C113" s="118">
        <v>70</v>
      </c>
      <c r="D113" s="111">
        <f t="shared" si="2"/>
        <v>770</v>
      </c>
      <c r="E113" s="111"/>
      <c r="F113" s="27">
        <v>0.4</v>
      </c>
      <c r="G113" s="27">
        <v>1.1000000000000001</v>
      </c>
      <c r="H113" s="104">
        <f t="shared" si="3"/>
        <v>1.5</v>
      </c>
    </row>
    <row r="114" spans="1:8" ht="18.75">
      <c r="A114" s="2">
        <v>111</v>
      </c>
      <c r="B114" s="241" t="s">
        <v>237</v>
      </c>
      <c r="C114" s="118">
        <v>50</v>
      </c>
      <c r="D114" s="111">
        <f t="shared" si="2"/>
        <v>550</v>
      </c>
      <c r="E114" s="111"/>
      <c r="F114" s="27">
        <v>0.35</v>
      </c>
      <c r="G114" s="27">
        <v>0.85</v>
      </c>
      <c r="H114" s="104">
        <f t="shared" si="3"/>
        <v>1.2</v>
      </c>
    </row>
    <row r="115" spans="1:8" ht="16.5" customHeight="1">
      <c r="A115" s="2">
        <v>112</v>
      </c>
      <c r="B115" s="241" t="s">
        <v>238</v>
      </c>
      <c r="C115" s="118">
        <v>54</v>
      </c>
      <c r="D115" s="111">
        <f t="shared" si="2"/>
        <v>594</v>
      </c>
      <c r="E115" s="111"/>
      <c r="F115" s="27">
        <v>0.35</v>
      </c>
      <c r="G115" s="27">
        <v>0.9</v>
      </c>
      <c r="H115" s="104">
        <f t="shared" si="3"/>
        <v>1.25</v>
      </c>
    </row>
    <row r="116" spans="1:8" ht="18.75">
      <c r="A116" s="2">
        <v>113</v>
      </c>
      <c r="B116" s="241" t="s">
        <v>239</v>
      </c>
      <c r="C116" s="118">
        <v>90</v>
      </c>
      <c r="D116" s="111">
        <f t="shared" si="2"/>
        <v>990</v>
      </c>
      <c r="E116" s="111"/>
      <c r="F116" s="27">
        <f>657.21/1401411*D116</f>
        <v>0.4642734358443027</v>
      </c>
      <c r="G116" s="27">
        <v>1.25</v>
      </c>
      <c r="H116" s="104">
        <f t="shared" si="3"/>
        <v>1.7142734358443028</v>
      </c>
    </row>
    <row r="117" spans="1:8" ht="16.5" customHeight="1">
      <c r="A117" s="2">
        <v>114</v>
      </c>
      <c r="B117" s="241" t="s">
        <v>240</v>
      </c>
      <c r="C117" s="118">
        <v>74</v>
      </c>
      <c r="D117" s="111">
        <f t="shared" si="2"/>
        <v>814</v>
      </c>
      <c r="E117" s="111"/>
      <c r="F117" s="27">
        <v>0.4</v>
      </c>
      <c r="G117" s="27">
        <v>1.1000000000000001</v>
      </c>
      <c r="H117" s="104">
        <f t="shared" si="3"/>
        <v>1.5</v>
      </c>
    </row>
    <row r="118" spans="1:8" ht="18.75">
      <c r="A118" s="2">
        <v>115</v>
      </c>
      <c r="B118" s="241" t="s">
        <v>241</v>
      </c>
      <c r="C118" s="118">
        <v>40</v>
      </c>
      <c r="D118" s="111">
        <f t="shared" si="2"/>
        <v>440</v>
      </c>
      <c r="E118" s="111"/>
      <c r="F118" s="27">
        <v>0.3</v>
      </c>
      <c r="G118" s="27">
        <v>0.8</v>
      </c>
      <c r="H118" s="104">
        <f t="shared" si="3"/>
        <v>1.1000000000000001</v>
      </c>
    </row>
    <row r="119" spans="1:8" ht="16.5" customHeight="1">
      <c r="A119" s="2">
        <v>116</v>
      </c>
      <c r="B119" s="241" t="s">
        <v>242</v>
      </c>
      <c r="C119" s="118">
        <v>98</v>
      </c>
      <c r="D119" s="111">
        <f t="shared" si="2"/>
        <v>1078</v>
      </c>
      <c r="E119" s="111"/>
      <c r="F119" s="27">
        <v>0.5</v>
      </c>
      <c r="G119" s="27">
        <v>1.35</v>
      </c>
      <c r="H119" s="104">
        <f t="shared" si="3"/>
        <v>1.85</v>
      </c>
    </row>
    <row r="120" spans="1:8" ht="18.75">
      <c r="A120" s="2">
        <v>117</v>
      </c>
      <c r="B120" s="241" t="s">
        <v>243</v>
      </c>
      <c r="C120" s="118">
        <v>145</v>
      </c>
      <c r="D120" s="111">
        <f t="shared" si="2"/>
        <v>1595</v>
      </c>
      <c r="E120" s="111"/>
      <c r="F120" s="27">
        <f>657.21/1401411*D120</f>
        <v>0.74799609108248766</v>
      </c>
      <c r="G120" s="27">
        <v>2</v>
      </c>
      <c r="H120" s="104">
        <f t="shared" si="3"/>
        <v>2.7479960910824879</v>
      </c>
    </row>
    <row r="121" spans="1:8" ht="16.5" customHeight="1">
      <c r="A121" s="2">
        <v>118</v>
      </c>
      <c r="B121" s="241" t="s">
        <v>244</v>
      </c>
      <c r="C121" s="118">
        <v>120</v>
      </c>
      <c r="D121" s="111">
        <f t="shared" si="2"/>
        <v>1320</v>
      </c>
      <c r="E121" s="111"/>
      <c r="F121" s="27">
        <f>657.21/1401411*D121</f>
        <v>0.61903124779240359</v>
      </c>
      <c r="G121" s="27">
        <v>1.7</v>
      </c>
      <c r="H121" s="104">
        <f t="shared" si="3"/>
        <v>2.3190312477924033</v>
      </c>
    </row>
    <row r="122" spans="1:8" ht="18.75">
      <c r="A122" s="2">
        <v>119</v>
      </c>
      <c r="B122" s="241" t="s">
        <v>245</v>
      </c>
      <c r="C122" s="118">
        <v>76</v>
      </c>
      <c r="D122" s="111">
        <f t="shared" si="2"/>
        <v>836</v>
      </c>
      <c r="E122" s="111"/>
      <c r="F122" s="27">
        <v>0.42</v>
      </c>
      <c r="G122" s="27">
        <v>1.1000000000000001</v>
      </c>
      <c r="H122" s="104">
        <f t="shared" si="3"/>
        <v>1.52</v>
      </c>
    </row>
    <row r="123" spans="1:8" ht="16.5" customHeight="1">
      <c r="A123" s="2">
        <v>120</v>
      </c>
      <c r="B123" s="241" t="s">
        <v>246</v>
      </c>
      <c r="C123" s="118">
        <v>154</v>
      </c>
      <c r="D123" s="111">
        <f t="shared" si="2"/>
        <v>1694</v>
      </c>
      <c r="E123" s="111"/>
      <c r="F123" s="27">
        <v>0.8</v>
      </c>
      <c r="G123" s="27">
        <v>2.15</v>
      </c>
      <c r="H123" s="104">
        <f t="shared" si="3"/>
        <v>2.95</v>
      </c>
    </row>
    <row r="124" spans="1:8" ht="18.75">
      <c r="A124" s="2">
        <v>121</v>
      </c>
      <c r="B124" s="241" t="s">
        <v>247</v>
      </c>
      <c r="C124" s="118">
        <v>52</v>
      </c>
      <c r="D124" s="111">
        <f t="shared" si="2"/>
        <v>572</v>
      </c>
      <c r="E124" s="111"/>
      <c r="F124" s="27">
        <v>0.35</v>
      </c>
      <c r="G124" s="27">
        <v>0.87</v>
      </c>
      <c r="H124" s="104">
        <f t="shared" si="3"/>
        <v>1.22</v>
      </c>
    </row>
    <row r="125" spans="1:8" ht="16.5" customHeight="1">
      <c r="A125" s="2">
        <v>122</v>
      </c>
      <c r="B125" s="242" t="s">
        <v>248</v>
      </c>
      <c r="C125" s="119">
        <v>53</v>
      </c>
      <c r="D125" s="111">
        <f t="shared" si="2"/>
        <v>583</v>
      </c>
      <c r="E125" s="111"/>
      <c r="F125" s="27">
        <v>0.35</v>
      </c>
      <c r="G125" s="27">
        <v>0.9</v>
      </c>
      <c r="H125" s="104">
        <f t="shared" si="3"/>
        <v>1.25</v>
      </c>
    </row>
    <row r="126" spans="1:8" ht="18.75">
      <c r="A126" s="2">
        <v>123</v>
      </c>
      <c r="B126" s="242" t="s">
        <v>249</v>
      </c>
      <c r="C126" s="119">
        <v>49</v>
      </c>
      <c r="D126" s="111">
        <f t="shared" si="2"/>
        <v>539</v>
      </c>
      <c r="E126" s="111"/>
      <c r="F126" s="27">
        <v>0.3</v>
      </c>
      <c r="G126" s="27">
        <v>0.85</v>
      </c>
      <c r="H126" s="104">
        <f t="shared" si="3"/>
        <v>1.1499999999999999</v>
      </c>
    </row>
    <row r="127" spans="1:8" ht="16.5" customHeight="1">
      <c r="A127" s="2">
        <v>124</v>
      </c>
      <c r="B127" s="242" t="s">
        <v>250</v>
      </c>
      <c r="C127" s="119">
        <v>122</v>
      </c>
      <c r="D127" s="111">
        <f t="shared" si="2"/>
        <v>1342</v>
      </c>
      <c r="E127" s="111"/>
      <c r="F127" s="27">
        <v>0.64</v>
      </c>
      <c r="G127" s="27">
        <v>1.7</v>
      </c>
      <c r="H127" s="104">
        <f t="shared" si="3"/>
        <v>2.34</v>
      </c>
    </row>
    <row r="128" spans="1:8" ht="18.75">
      <c r="A128" s="2">
        <v>125</v>
      </c>
      <c r="B128" s="242" t="s">
        <v>251</v>
      </c>
      <c r="C128" s="119">
        <v>22</v>
      </c>
      <c r="D128" s="111">
        <f t="shared" si="2"/>
        <v>242</v>
      </c>
      <c r="E128" s="111"/>
      <c r="F128" s="27">
        <v>0.22</v>
      </c>
      <c r="G128" s="27">
        <v>0.62</v>
      </c>
      <c r="H128" s="104">
        <f t="shared" si="3"/>
        <v>0.84</v>
      </c>
    </row>
    <row r="129" spans="1:8" ht="16.5" customHeight="1">
      <c r="A129" s="2">
        <v>126</v>
      </c>
      <c r="B129" s="242" t="s">
        <v>252</v>
      </c>
      <c r="C129" s="119">
        <v>65</v>
      </c>
      <c r="D129" s="111">
        <f t="shared" si="2"/>
        <v>715</v>
      </c>
      <c r="E129" s="111"/>
      <c r="F129" s="27">
        <v>0.37</v>
      </c>
      <c r="G129" s="27">
        <v>0.95</v>
      </c>
      <c r="H129" s="104">
        <f t="shared" si="3"/>
        <v>1.3199999999999998</v>
      </c>
    </row>
    <row r="130" spans="1:8" ht="18.75">
      <c r="A130" s="2">
        <v>127</v>
      </c>
      <c r="B130" s="242" t="s">
        <v>253</v>
      </c>
      <c r="C130" s="119">
        <v>157</v>
      </c>
      <c r="D130" s="111">
        <f t="shared" si="2"/>
        <v>1727</v>
      </c>
      <c r="E130" s="111"/>
      <c r="F130" s="27">
        <v>0.8</v>
      </c>
      <c r="G130" s="27">
        <f>1746.56/1401411*D130</f>
        <v>2.1523372657985416</v>
      </c>
      <c r="H130" s="104">
        <f t="shared" si="3"/>
        <v>2.9523372657985414</v>
      </c>
    </row>
    <row r="131" spans="1:8" ht="16.5" customHeight="1">
      <c r="A131" s="2">
        <v>128</v>
      </c>
      <c r="B131" s="242" t="s">
        <v>254</v>
      </c>
      <c r="C131" s="119">
        <v>68</v>
      </c>
      <c r="D131" s="111">
        <f t="shared" si="2"/>
        <v>748</v>
      </c>
      <c r="E131" s="111"/>
      <c r="F131" s="27">
        <v>0.37</v>
      </c>
      <c r="G131" s="27">
        <v>0.95</v>
      </c>
      <c r="H131" s="104">
        <f t="shared" si="3"/>
        <v>1.3199999999999998</v>
      </c>
    </row>
    <row r="132" spans="1:8" ht="18.75">
      <c r="A132" s="2">
        <v>129</v>
      </c>
      <c r="B132" s="242" t="s">
        <v>255</v>
      </c>
      <c r="C132" s="119">
        <v>46</v>
      </c>
      <c r="D132" s="111">
        <f t="shared" ref="D132:D156" si="4">C132*55/100*20</f>
        <v>506</v>
      </c>
      <c r="E132" s="111"/>
      <c r="F132" s="27">
        <v>0.3</v>
      </c>
      <c r="G132" s="27">
        <v>0.85</v>
      </c>
      <c r="H132" s="104">
        <f t="shared" ref="H132:H156" si="5">F132+G132</f>
        <v>1.1499999999999999</v>
      </c>
    </row>
    <row r="133" spans="1:8" ht="16.5" customHeight="1">
      <c r="A133" s="2">
        <v>130</v>
      </c>
      <c r="B133" s="242" t="s">
        <v>256</v>
      </c>
      <c r="C133" s="119">
        <v>104</v>
      </c>
      <c r="D133" s="111">
        <f t="shared" si="4"/>
        <v>1144</v>
      </c>
      <c r="E133" s="111"/>
      <c r="F133" s="27">
        <v>0.55000000000000004</v>
      </c>
      <c r="G133" s="27">
        <v>1.45</v>
      </c>
      <c r="H133" s="104">
        <f t="shared" si="5"/>
        <v>2</v>
      </c>
    </row>
    <row r="134" spans="1:8" ht="18.75">
      <c r="A134" s="2">
        <v>131</v>
      </c>
      <c r="B134" s="242" t="s">
        <v>257</v>
      </c>
      <c r="C134" s="119">
        <v>70</v>
      </c>
      <c r="D134" s="111">
        <f t="shared" si="4"/>
        <v>770</v>
      </c>
      <c r="E134" s="111"/>
      <c r="F134" s="27">
        <v>0.4</v>
      </c>
      <c r="G134" s="27">
        <v>1.1000000000000001</v>
      </c>
      <c r="H134" s="104">
        <f t="shared" si="5"/>
        <v>1.5</v>
      </c>
    </row>
    <row r="135" spans="1:8" ht="16.5" customHeight="1">
      <c r="A135" s="2">
        <v>132</v>
      </c>
      <c r="B135" s="242" t="s">
        <v>258</v>
      </c>
      <c r="C135" s="119">
        <v>75</v>
      </c>
      <c r="D135" s="111">
        <f t="shared" si="4"/>
        <v>825</v>
      </c>
      <c r="E135" s="111"/>
      <c r="F135" s="27">
        <v>0.42</v>
      </c>
      <c r="G135" s="27">
        <v>1.1000000000000001</v>
      </c>
      <c r="H135" s="104">
        <f t="shared" si="5"/>
        <v>1.52</v>
      </c>
    </row>
    <row r="136" spans="1:8" ht="18.75">
      <c r="A136" s="2">
        <v>133</v>
      </c>
      <c r="B136" s="242" t="s">
        <v>259</v>
      </c>
      <c r="C136" s="119">
        <v>51</v>
      </c>
      <c r="D136" s="111">
        <f t="shared" si="4"/>
        <v>561</v>
      </c>
      <c r="E136" s="111"/>
      <c r="F136" s="27">
        <v>0.35</v>
      </c>
      <c r="G136" s="27">
        <v>0.87</v>
      </c>
      <c r="H136" s="104">
        <f t="shared" si="5"/>
        <v>1.22</v>
      </c>
    </row>
    <row r="137" spans="1:8" ht="16.5" customHeight="1">
      <c r="A137" s="2">
        <v>134</v>
      </c>
      <c r="B137" s="242" t="s">
        <v>260</v>
      </c>
      <c r="C137" s="119">
        <v>115</v>
      </c>
      <c r="D137" s="111">
        <f t="shared" si="4"/>
        <v>1265</v>
      </c>
      <c r="E137" s="111"/>
      <c r="F137" s="27">
        <v>0.6</v>
      </c>
      <c r="G137" s="27">
        <v>1.65</v>
      </c>
      <c r="H137" s="104">
        <f t="shared" si="5"/>
        <v>2.25</v>
      </c>
    </row>
    <row r="138" spans="1:8" ht="18.75">
      <c r="A138" s="2">
        <v>135</v>
      </c>
      <c r="B138" s="241" t="s">
        <v>261</v>
      </c>
      <c r="C138" s="119">
        <v>116</v>
      </c>
      <c r="D138" s="111">
        <f t="shared" si="4"/>
        <v>1276</v>
      </c>
      <c r="E138" s="111"/>
      <c r="F138" s="27">
        <f>657.21/1401411*D138</f>
        <v>0.59839687286599008</v>
      </c>
      <c r="G138" s="27">
        <v>1.65</v>
      </c>
      <c r="H138" s="104">
        <f t="shared" si="5"/>
        <v>2.2483968728659898</v>
      </c>
    </row>
    <row r="139" spans="1:8" ht="16.5" customHeight="1">
      <c r="A139" s="2">
        <v>136</v>
      </c>
      <c r="B139" s="241" t="s">
        <v>262</v>
      </c>
      <c r="C139" s="119">
        <v>85</v>
      </c>
      <c r="D139" s="111">
        <f t="shared" si="4"/>
        <v>935</v>
      </c>
      <c r="E139" s="111"/>
      <c r="F139" s="27">
        <v>0.45</v>
      </c>
      <c r="G139" s="27">
        <v>1.2</v>
      </c>
      <c r="H139" s="104">
        <f t="shared" si="5"/>
        <v>1.65</v>
      </c>
    </row>
    <row r="140" spans="1:8" ht="18.75">
      <c r="A140" s="2">
        <v>137</v>
      </c>
      <c r="B140" s="241" t="s">
        <v>263</v>
      </c>
      <c r="C140" s="119">
        <v>262</v>
      </c>
      <c r="D140" s="111">
        <f t="shared" si="4"/>
        <v>2882</v>
      </c>
      <c r="E140" s="111"/>
      <c r="F140" s="27">
        <v>1.2</v>
      </c>
      <c r="G140" s="27">
        <v>3.5</v>
      </c>
      <c r="H140" s="104">
        <f t="shared" si="5"/>
        <v>4.7</v>
      </c>
    </row>
    <row r="141" spans="1:8" ht="16.5" customHeight="1">
      <c r="A141" s="2">
        <v>138</v>
      </c>
      <c r="B141" s="241" t="s">
        <v>264</v>
      </c>
      <c r="C141" s="119">
        <v>109</v>
      </c>
      <c r="D141" s="111">
        <f t="shared" si="4"/>
        <v>1199</v>
      </c>
      <c r="E141" s="111"/>
      <c r="F141" s="27">
        <f>657.21/1401411*D141</f>
        <v>0.5622867167447666</v>
      </c>
      <c r="G141" s="27">
        <v>1.5</v>
      </c>
      <c r="H141" s="104">
        <f t="shared" si="5"/>
        <v>2.0622867167447665</v>
      </c>
    </row>
    <row r="142" spans="1:8" ht="18.75">
      <c r="A142" s="2">
        <v>139</v>
      </c>
      <c r="B142" s="241" t="s">
        <v>265</v>
      </c>
      <c r="C142" s="119">
        <v>27</v>
      </c>
      <c r="D142" s="111">
        <f t="shared" si="4"/>
        <v>297</v>
      </c>
      <c r="E142" s="111"/>
      <c r="F142" s="27">
        <v>0.25</v>
      </c>
      <c r="G142" s="27">
        <v>0.65</v>
      </c>
      <c r="H142" s="104">
        <f t="shared" si="5"/>
        <v>0.9</v>
      </c>
    </row>
    <row r="143" spans="1:8" ht="16.5" customHeight="1">
      <c r="A143" s="2">
        <v>140</v>
      </c>
      <c r="B143" s="241" t="s">
        <v>266</v>
      </c>
      <c r="C143" s="119">
        <v>108</v>
      </c>
      <c r="D143" s="111">
        <f t="shared" si="4"/>
        <v>1188</v>
      </c>
      <c r="E143" s="111"/>
      <c r="F143" s="27">
        <f>657.21/1401411*D143</f>
        <v>0.55712812301316317</v>
      </c>
      <c r="G143" s="27">
        <v>1.5</v>
      </c>
      <c r="H143" s="104">
        <f t="shared" si="5"/>
        <v>2.0571281230131633</v>
      </c>
    </row>
    <row r="144" spans="1:8" ht="18.75">
      <c r="A144" s="2">
        <v>141</v>
      </c>
      <c r="B144" s="241" t="s">
        <v>267</v>
      </c>
      <c r="C144" s="119">
        <v>30</v>
      </c>
      <c r="D144" s="111">
        <f t="shared" si="4"/>
        <v>330</v>
      </c>
      <c r="E144" s="111"/>
      <c r="F144" s="27">
        <v>0.27</v>
      </c>
      <c r="G144" s="27">
        <v>0.7</v>
      </c>
      <c r="H144" s="104">
        <f t="shared" si="5"/>
        <v>0.97</v>
      </c>
    </row>
    <row r="145" spans="1:12" ht="16.5" customHeight="1">
      <c r="A145" s="2">
        <v>142</v>
      </c>
      <c r="B145" s="241" t="s">
        <v>268</v>
      </c>
      <c r="C145" s="119">
        <v>52</v>
      </c>
      <c r="D145" s="111">
        <f t="shared" si="4"/>
        <v>572</v>
      </c>
      <c r="E145" s="111"/>
      <c r="F145" s="27">
        <v>0.35</v>
      </c>
      <c r="G145" s="27">
        <v>0.87</v>
      </c>
      <c r="H145" s="104">
        <f t="shared" si="5"/>
        <v>1.22</v>
      </c>
    </row>
    <row r="146" spans="1:12" ht="18.75">
      <c r="A146" s="2">
        <v>143</v>
      </c>
      <c r="B146" s="241" t="s">
        <v>269</v>
      </c>
      <c r="C146" s="119">
        <v>130</v>
      </c>
      <c r="D146" s="111">
        <f t="shared" si="4"/>
        <v>1430</v>
      </c>
      <c r="E146" s="111"/>
      <c r="F146" s="27">
        <f>657.21/1401411*D146</f>
        <v>0.67061718510843726</v>
      </c>
      <c r="G146" s="27">
        <v>1.8</v>
      </c>
      <c r="H146" s="104">
        <f t="shared" si="5"/>
        <v>2.4706171851084373</v>
      </c>
    </row>
    <row r="147" spans="1:12" ht="16.5" customHeight="1">
      <c r="A147" s="2">
        <v>144</v>
      </c>
      <c r="B147" s="241" t="s">
        <v>270</v>
      </c>
      <c r="C147" s="119">
        <v>37</v>
      </c>
      <c r="D147" s="111">
        <f t="shared" si="4"/>
        <v>407</v>
      </c>
      <c r="E147" s="111"/>
      <c r="F147" s="27">
        <v>0.3</v>
      </c>
      <c r="G147" s="27">
        <v>0.8</v>
      </c>
      <c r="H147" s="104">
        <f t="shared" si="5"/>
        <v>1.1000000000000001</v>
      </c>
    </row>
    <row r="148" spans="1:12" ht="18.75">
      <c r="A148" s="2">
        <v>145</v>
      </c>
      <c r="B148" s="241" t="s">
        <v>271</v>
      </c>
      <c r="C148" s="119">
        <v>142</v>
      </c>
      <c r="D148" s="111">
        <f t="shared" si="4"/>
        <v>1562</v>
      </c>
      <c r="E148" s="111"/>
      <c r="F148" s="27">
        <v>0.75</v>
      </c>
      <c r="G148" s="27">
        <v>2</v>
      </c>
      <c r="H148" s="104">
        <f t="shared" si="5"/>
        <v>2.75</v>
      </c>
    </row>
    <row r="149" spans="1:12" ht="16.5" customHeight="1">
      <c r="A149" s="2">
        <v>146</v>
      </c>
      <c r="B149" s="241" t="s">
        <v>272</v>
      </c>
      <c r="C149" s="119">
        <v>69</v>
      </c>
      <c r="D149" s="111">
        <f t="shared" si="4"/>
        <v>759</v>
      </c>
      <c r="E149" s="111"/>
      <c r="F149" s="27">
        <v>0.37</v>
      </c>
      <c r="G149" s="27">
        <v>0.95</v>
      </c>
      <c r="H149" s="104">
        <f t="shared" si="5"/>
        <v>1.3199999999999998</v>
      </c>
    </row>
    <row r="150" spans="1:12" ht="18.75">
      <c r="A150" s="2">
        <v>147</v>
      </c>
      <c r="B150" s="241" t="s">
        <v>273</v>
      </c>
      <c r="C150" s="119">
        <v>31</v>
      </c>
      <c r="D150" s="111">
        <f t="shared" si="4"/>
        <v>341</v>
      </c>
      <c r="E150" s="111"/>
      <c r="F150" s="27">
        <v>0.27</v>
      </c>
      <c r="G150" s="27">
        <v>0.7</v>
      </c>
      <c r="H150" s="104">
        <f t="shared" si="5"/>
        <v>0.97</v>
      </c>
      <c r="L150">
        <f>1020+4353+4158+3774</f>
        <v>13305</v>
      </c>
    </row>
    <row r="151" spans="1:12" ht="16.5" customHeight="1">
      <c r="A151" s="2">
        <v>148</v>
      </c>
      <c r="B151" s="241" t="s">
        <v>274</v>
      </c>
      <c r="C151" s="119">
        <v>26</v>
      </c>
      <c r="D151" s="111">
        <f t="shared" si="4"/>
        <v>286</v>
      </c>
      <c r="E151" s="111"/>
      <c r="F151" s="27">
        <v>0.25</v>
      </c>
      <c r="G151" s="27">
        <v>0.65</v>
      </c>
      <c r="H151" s="104">
        <f t="shared" si="5"/>
        <v>0.9</v>
      </c>
    </row>
    <row r="152" spans="1:12" ht="18.75">
      <c r="A152" s="2">
        <v>149</v>
      </c>
      <c r="B152" s="241" t="s">
        <v>275</v>
      </c>
      <c r="C152" s="119">
        <v>165</v>
      </c>
      <c r="D152" s="111">
        <f t="shared" si="4"/>
        <v>1815</v>
      </c>
      <c r="E152" s="111"/>
      <c r="F152" s="27">
        <f>657.21/1401411*D152</f>
        <v>0.85116796571455489</v>
      </c>
      <c r="G152" s="27">
        <f>1746.56/1401411*D152</f>
        <v>2.2620105022723527</v>
      </c>
      <c r="H152" s="104">
        <f t="shared" si="5"/>
        <v>3.1131784679869074</v>
      </c>
    </row>
    <row r="153" spans="1:12" ht="18.75" customHeight="1">
      <c r="A153" s="2">
        <v>150</v>
      </c>
      <c r="B153" s="241" t="s">
        <v>276</v>
      </c>
      <c r="C153" s="119">
        <v>60</v>
      </c>
      <c r="D153" s="111">
        <f t="shared" si="4"/>
        <v>660</v>
      </c>
      <c r="E153" s="111"/>
      <c r="F153" s="27">
        <v>0.37</v>
      </c>
      <c r="G153" s="27">
        <v>0.95</v>
      </c>
      <c r="H153" s="104">
        <f t="shared" si="5"/>
        <v>1.3199999999999998</v>
      </c>
    </row>
    <row r="154" spans="1:12" ht="18.75">
      <c r="A154" s="2">
        <v>151</v>
      </c>
      <c r="B154" s="241" t="s">
        <v>277</v>
      </c>
      <c r="C154" s="119">
        <v>52</v>
      </c>
      <c r="D154" s="111">
        <f t="shared" si="4"/>
        <v>572</v>
      </c>
      <c r="E154" s="111"/>
      <c r="F154" s="27">
        <v>0.35</v>
      </c>
      <c r="G154" s="27">
        <v>0.87</v>
      </c>
      <c r="H154" s="104">
        <f t="shared" si="5"/>
        <v>1.22</v>
      </c>
    </row>
    <row r="155" spans="1:12" ht="16.5" customHeight="1">
      <c r="A155" s="2">
        <v>152</v>
      </c>
      <c r="B155" s="241" t="s">
        <v>278</v>
      </c>
      <c r="C155" s="119">
        <v>194</v>
      </c>
      <c r="D155" s="111">
        <f t="shared" si="4"/>
        <v>2134</v>
      </c>
      <c r="E155" s="111"/>
      <c r="F155" s="27">
        <v>1.1000000000000001</v>
      </c>
      <c r="G155" s="27">
        <v>2.7</v>
      </c>
      <c r="H155" s="104">
        <f t="shared" si="5"/>
        <v>3.8000000000000003</v>
      </c>
    </row>
    <row r="156" spans="1:12" ht="18.75">
      <c r="A156" s="2">
        <v>153</v>
      </c>
      <c r="B156" s="241" t="s">
        <v>279</v>
      </c>
      <c r="C156" s="119">
        <v>29</v>
      </c>
      <c r="D156" s="111">
        <f t="shared" si="4"/>
        <v>319</v>
      </c>
      <c r="E156" s="111"/>
      <c r="F156" s="27">
        <v>0.25</v>
      </c>
      <c r="G156" s="27">
        <v>0.7</v>
      </c>
      <c r="H156" s="104">
        <f t="shared" si="5"/>
        <v>0.95</v>
      </c>
    </row>
    <row r="157" spans="1:12" ht="18.75">
      <c r="A157" s="6"/>
      <c r="B157" s="7" t="s">
        <v>821</v>
      </c>
      <c r="C157" s="41">
        <f>SUM(C4:C156)</f>
        <v>12905</v>
      </c>
      <c r="D157" s="42">
        <f>SUM(D4:D156)</f>
        <v>141955</v>
      </c>
      <c r="E157" s="42"/>
      <c r="F157" s="28">
        <f>SUM(F4:F156)</f>
        <v>72.601153837096987</v>
      </c>
      <c r="G157" s="28">
        <f>SUM(G4:G156)</f>
        <v>192.92613393929398</v>
      </c>
      <c r="H157" s="28">
        <f>SUM(H4:H156)</f>
        <v>265.52728777639106</v>
      </c>
    </row>
    <row r="158" spans="1:12">
      <c r="D158" s="32"/>
      <c r="E158" s="32"/>
      <c r="F158" s="26"/>
      <c r="G158" s="26"/>
      <c r="H158" s="32"/>
    </row>
    <row r="159" spans="1:12" ht="14.25">
      <c r="D159" s="26"/>
      <c r="E159" s="26"/>
      <c r="F159" s="243"/>
      <c r="G159" s="26"/>
      <c r="I159" s="26"/>
    </row>
    <row r="161" spans="2:8" ht="18.75">
      <c r="B161" s="21" t="s">
        <v>834</v>
      </c>
      <c r="D161" s="301"/>
      <c r="E161" s="301"/>
      <c r="F161" s="301"/>
      <c r="G161" s="301"/>
      <c r="H161" s="301"/>
    </row>
    <row r="162" spans="2:8" ht="18.75">
      <c r="D162" s="332" t="s">
        <v>557</v>
      </c>
      <c r="E162" s="332"/>
      <c r="F162" s="332"/>
      <c r="G162" s="332"/>
      <c r="H162" s="332"/>
    </row>
  </sheetData>
  <sortState ref="A4:H156">
    <sortCondition ref="A4:A156"/>
  </sortState>
  <mergeCells count="4">
    <mergeCell ref="D162:H162"/>
    <mergeCell ref="C2:H2"/>
    <mergeCell ref="A1:H1"/>
    <mergeCell ref="F3:G3"/>
  </mergeCells>
  <phoneticPr fontId="12" type="noConversion"/>
  <pageMargins left="1" right="0.75" top="0.75" bottom="0.5" header="0" footer="0"/>
  <pageSetup paperSize="9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1603"/>
  <sheetViews>
    <sheetView workbookViewId="0">
      <selection activeCell="F6" sqref="F6"/>
    </sheetView>
  </sheetViews>
  <sheetFormatPr defaultRowHeight="18" outlineLevelCol="1"/>
  <cols>
    <col min="1" max="1" width="5.85546875" customWidth="1"/>
    <col min="2" max="2" width="20.85546875" style="293" customWidth="1"/>
    <col min="3" max="3" width="0.28515625" customWidth="1"/>
    <col min="4" max="4" width="0.140625" customWidth="1"/>
    <col min="5" max="5" width="19.85546875" customWidth="1"/>
    <col min="6" max="6" width="16.28515625" customWidth="1"/>
    <col min="7" max="7" width="14.5703125" customWidth="1"/>
    <col min="8" max="8" width="15" customWidth="1"/>
    <col min="9" max="9" width="13.140625" hidden="1" customWidth="1"/>
    <col min="10" max="10" width="7.5703125" hidden="1" customWidth="1" outlineLevel="1"/>
    <col min="11" max="11" width="11.5703125" hidden="1" customWidth="1" outlineLevel="1"/>
    <col min="12" max="12" width="14.140625" hidden="1" customWidth="1" outlineLevel="1"/>
    <col min="13" max="13" width="9.140625" hidden="1" customWidth="1" outlineLevel="1"/>
    <col min="14" max="14" width="10.42578125" hidden="1" customWidth="1" outlineLevel="1"/>
    <col min="15" max="15" width="13.5703125" hidden="1" customWidth="1" collapsed="1"/>
    <col min="16" max="16" width="13.7109375" hidden="1" customWidth="1"/>
    <col min="17" max="18" width="9.140625" style="5"/>
    <col min="19" max="19" width="10.5703125" style="5" customWidth="1"/>
    <col min="20" max="21" width="9.140625" style="5"/>
    <col min="30" max="30" width="11" customWidth="1"/>
    <col min="31" max="31" width="9.85546875" customWidth="1"/>
    <col min="32" max="32" width="11" customWidth="1"/>
  </cols>
  <sheetData>
    <row r="1" spans="1:30" s="18" customFormat="1" ht="20.25">
      <c r="B1" s="333" t="s">
        <v>550</v>
      </c>
      <c r="C1" s="333"/>
      <c r="D1" s="333"/>
      <c r="E1" s="333"/>
      <c r="F1" s="333"/>
      <c r="G1" s="333"/>
      <c r="H1" s="333"/>
      <c r="L1" s="56"/>
      <c r="M1" s="57"/>
      <c r="N1" s="57"/>
      <c r="Q1" s="43"/>
      <c r="R1" s="43"/>
      <c r="S1" s="43"/>
      <c r="T1" s="43"/>
      <c r="U1" s="43"/>
    </row>
    <row r="2" spans="1:30" s="18" customFormat="1" ht="18.75">
      <c r="A2" s="335" t="s">
        <v>555</v>
      </c>
      <c r="B2" s="335"/>
      <c r="C2" s="336" t="s">
        <v>1556</v>
      </c>
      <c r="D2" s="336"/>
      <c r="E2" s="336"/>
      <c r="F2" s="336"/>
      <c r="G2" s="336"/>
      <c r="H2" s="336"/>
      <c r="I2" s="9"/>
      <c r="Q2" s="43"/>
      <c r="R2" s="43"/>
      <c r="S2" s="43"/>
      <c r="T2" s="43"/>
      <c r="U2" s="43"/>
    </row>
    <row r="3" spans="1:30" s="18" customFormat="1" ht="18.75">
      <c r="B3" s="289"/>
      <c r="P3" s="43"/>
      <c r="Q3" s="43"/>
      <c r="R3" s="43"/>
      <c r="S3" s="43"/>
      <c r="T3" s="43"/>
      <c r="U3" s="43"/>
    </row>
    <row r="4" spans="1:30" s="18" customFormat="1" ht="32.25" customHeight="1">
      <c r="A4" s="23" t="s">
        <v>844</v>
      </c>
      <c r="B4" s="290" t="s">
        <v>824</v>
      </c>
      <c r="C4" s="24" t="s">
        <v>851</v>
      </c>
      <c r="D4" s="36" t="s">
        <v>1313</v>
      </c>
      <c r="E4" s="268" t="s">
        <v>1553</v>
      </c>
      <c r="F4" s="328" t="s">
        <v>835</v>
      </c>
      <c r="G4" s="329"/>
      <c r="H4" s="44" t="s">
        <v>821</v>
      </c>
      <c r="I4" s="24" t="s">
        <v>847</v>
      </c>
      <c r="J4" s="24" t="s">
        <v>852</v>
      </c>
      <c r="K4" s="4" t="s">
        <v>853</v>
      </c>
      <c r="L4" s="4" t="s">
        <v>848</v>
      </c>
      <c r="M4" s="4" t="s">
        <v>518</v>
      </c>
      <c r="N4" s="4" t="s">
        <v>519</v>
      </c>
      <c r="O4" s="45" t="s">
        <v>520</v>
      </c>
      <c r="P4" s="24" t="s">
        <v>521</v>
      </c>
      <c r="Q4" s="58"/>
      <c r="R4" s="58"/>
      <c r="S4" s="59"/>
      <c r="T4" s="60"/>
      <c r="U4" s="43"/>
    </row>
    <row r="5" spans="1:30" ht="18.75">
      <c r="A5" s="19">
        <v>1</v>
      </c>
      <c r="B5" s="291" t="s">
        <v>1635</v>
      </c>
      <c r="C5" s="288">
        <v>65</v>
      </c>
      <c r="D5" s="46">
        <f t="shared" ref="D5:D36" si="0">C5*55/100*20</f>
        <v>715</v>
      </c>
      <c r="E5" s="46"/>
      <c r="F5" s="27">
        <v>0.4</v>
      </c>
      <c r="G5" s="27">
        <v>1.05</v>
      </c>
      <c r="H5" s="104">
        <f t="shared" ref="H5:H41" si="1">F5+G5</f>
        <v>1.4500000000000002</v>
      </c>
      <c r="I5" s="61">
        <f t="shared" ref="I5:I36" si="2">SUM(H5)</f>
        <v>1.4500000000000002</v>
      </c>
      <c r="J5" s="6"/>
      <c r="K5" s="62"/>
      <c r="L5" s="62"/>
      <c r="M5" s="63"/>
      <c r="N5" s="62"/>
      <c r="O5" s="64"/>
      <c r="P5" s="8"/>
      <c r="Q5" s="65"/>
      <c r="R5" s="295">
        <v>0.5</v>
      </c>
      <c r="S5" s="29">
        <f>R5+0.04</f>
        <v>0.54</v>
      </c>
      <c r="T5" s="30">
        <v>47</v>
      </c>
      <c r="Z5" s="20">
        <v>75</v>
      </c>
      <c r="AA5" s="20">
        <f>Z5*0.6</f>
        <v>45</v>
      </c>
      <c r="AB5" s="66">
        <v>0</v>
      </c>
      <c r="AC5" s="26">
        <f>AA5*84-AB5</f>
        <v>3780</v>
      </c>
      <c r="AD5" s="67"/>
    </row>
    <row r="6" spans="1:30" ht="18.75">
      <c r="A6" s="2">
        <v>2</v>
      </c>
      <c r="B6" s="291" t="s">
        <v>1578</v>
      </c>
      <c r="C6" s="288">
        <v>105</v>
      </c>
      <c r="D6" s="46">
        <f t="shared" si="0"/>
        <v>1155</v>
      </c>
      <c r="E6" s="46"/>
      <c r="F6" s="27">
        <v>0.56999999999999995</v>
      </c>
      <c r="G6" s="27">
        <v>1.5</v>
      </c>
      <c r="H6" s="104">
        <f t="shared" si="1"/>
        <v>2.0699999999999998</v>
      </c>
      <c r="I6" s="61">
        <f t="shared" si="2"/>
        <v>2.0699999999999998</v>
      </c>
      <c r="J6" s="6"/>
      <c r="K6" s="62"/>
      <c r="L6" s="62"/>
      <c r="M6" s="63"/>
      <c r="N6" s="62"/>
      <c r="O6" s="68"/>
      <c r="P6" s="8"/>
      <c r="Q6" s="65"/>
      <c r="R6" s="295">
        <v>0.5</v>
      </c>
      <c r="S6" s="29">
        <f t="shared" ref="S6:S69" si="3">R6+0.04</f>
        <v>0.54</v>
      </c>
      <c r="T6" s="30">
        <v>56</v>
      </c>
      <c r="Z6" s="20">
        <v>104</v>
      </c>
      <c r="AA6" s="20">
        <v>62</v>
      </c>
      <c r="AB6" s="66">
        <v>2653</v>
      </c>
      <c r="AC6" s="26">
        <f>AA6*84-AB6</f>
        <v>2555</v>
      </c>
      <c r="AD6" s="67"/>
    </row>
    <row r="7" spans="1:30" ht="18.75">
      <c r="A7" s="19">
        <v>3</v>
      </c>
      <c r="B7" s="291" t="s">
        <v>326</v>
      </c>
      <c r="C7" s="288">
        <v>122</v>
      </c>
      <c r="D7" s="46">
        <f t="shared" si="0"/>
        <v>1342</v>
      </c>
      <c r="E7" s="46"/>
      <c r="F7" s="27">
        <v>0.62</v>
      </c>
      <c r="G7" s="27">
        <v>1.75</v>
      </c>
      <c r="H7" s="104">
        <f t="shared" si="1"/>
        <v>2.37</v>
      </c>
      <c r="I7" s="61">
        <f t="shared" si="2"/>
        <v>2.37</v>
      </c>
      <c r="J7" s="6"/>
      <c r="K7" s="62"/>
      <c r="L7" s="62"/>
      <c r="M7" s="63"/>
      <c r="N7" s="62"/>
      <c r="O7" s="64"/>
      <c r="P7" s="8"/>
      <c r="Q7" s="65"/>
      <c r="R7" s="295">
        <v>0.5</v>
      </c>
      <c r="S7" s="29">
        <f t="shared" si="3"/>
        <v>0.54</v>
      </c>
      <c r="T7" s="30">
        <v>28</v>
      </c>
      <c r="Z7" s="20">
        <v>44</v>
      </c>
      <c r="AA7" s="20">
        <v>26</v>
      </c>
      <c r="AB7" s="66">
        <v>1467</v>
      </c>
      <c r="AC7" s="26">
        <f>AA7*84-AB7</f>
        <v>717</v>
      </c>
      <c r="AD7" s="67"/>
    </row>
    <row r="8" spans="1:30" ht="18.75">
      <c r="A8" s="2">
        <v>4</v>
      </c>
      <c r="B8" s="291" t="s">
        <v>1579</v>
      </c>
      <c r="C8" s="288">
        <v>79</v>
      </c>
      <c r="D8" s="46">
        <f t="shared" si="0"/>
        <v>869</v>
      </c>
      <c r="E8" s="46"/>
      <c r="F8" s="27">
        <v>0.47</v>
      </c>
      <c r="G8" s="27">
        <v>1.27</v>
      </c>
      <c r="H8" s="104">
        <f t="shared" si="1"/>
        <v>1.74</v>
      </c>
      <c r="I8" s="61">
        <f t="shared" si="2"/>
        <v>1.74</v>
      </c>
      <c r="J8" s="6"/>
      <c r="K8" s="62"/>
      <c r="L8" s="62"/>
      <c r="M8" s="63"/>
      <c r="N8" s="62"/>
      <c r="O8" s="64"/>
      <c r="P8" s="8"/>
      <c r="Q8" s="65"/>
      <c r="R8" s="295">
        <v>0.5</v>
      </c>
      <c r="S8" s="29">
        <f t="shared" si="3"/>
        <v>0.54</v>
      </c>
      <c r="T8" s="30">
        <v>137</v>
      </c>
      <c r="Z8" s="20">
        <v>126</v>
      </c>
      <c r="AA8" s="20">
        <v>75</v>
      </c>
      <c r="AB8" s="69">
        <v>14494</v>
      </c>
      <c r="AC8" s="30">
        <v>0</v>
      </c>
      <c r="AD8" s="70">
        <v>8194</v>
      </c>
    </row>
    <row r="9" spans="1:30" ht="18.75">
      <c r="A9" s="19">
        <v>5</v>
      </c>
      <c r="B9" s="291" t="s">
        <v>1580</v>
      </c>
      <c r="C9" s="288">
        <v>79</v>
      </c>
      <c r="D9" s="46">
        <f t="shared" si="0"/>
        <v>869</v>
      </c>
      <c r="E9" s="46"/>
      <c r="F9" s="27">
        <v>0.47</v>
      </c>
      <c r="G9" s="27">
        <v>1.27</v>
      </c>
      <c r="H9" s="104">
        <f t="shared" si="1"/>
        <v>1.74</v>
      </c>
      <c r="I9" s="61">
        <f t="shared" si="2"/>
        <v>1.74</v>
      </c>
      <c r="J9" s="6"/>
      <c r="K9" s="71"/>
      <c r="L9" s="62"/>
      <c r="M9" s="63"/>
      <c r="N9" s="62"/>
      <c r="O9" s="64"/>
      <c r="P9" s="8"/>
      <c r="Q9" s="65"/>
      <c r="R9" s="295">
        <v>0.5</v>
      </c>
      <c r="S9" s="29">
        <f t="shared" si="3"/>
        <v>0.54</v>
      </c>
      <c r="T9" s="30">
        <v>47</v>
      </c>
      <c r="Z9" s="20">
        <v>67</v>
      </c>
      <c r="AA9" s="20">
        <v>40</v>
      </c>
      <c r="AB9" s="66">
        <v>1269</v>
      </c>
      <c r="AC9" s="26">
        <f>AA9*84-AB9</f>
        <v>2091</v>
      </c>
      <c r="AD9" s="72"/>
    </row>
    <row r="10" spans="1:30" ht="18.75">
      <c r="A10" s="2">
        <v>6</v>
      </c>
      <c r="B10" s="291" t="s">
        <v>323</v>
      </c>
      <c r="C10" s="288">
        <v>83</v>
      </c>
      <c r="D10" s="46">
        <f t="shared" si="0"/>
        <v>913</v>
      </c>
      <c r="E10" s="46"/>
      <c r="F10" s="27">
        <v>0.47</v>
      </c>
      <c r="G10" s="27">
        <v>1.27</v>
      </c>
      <c r="H10" s="104">
        <f t="shared" si="1"/>
        <v>1.74</v>
      </c>
      <c r="I10" s="61">
        <f t="shared" si="2"/>
        <v>1.74</v>
      </c>
      <c r="J10" s="6"/>
      <c r="K10" s="62"/>
      <c r="L10" s="62"/>
      <c r="M10" s="63"/>
      <c r="N10" s="62"/>
      <c r="O10" s="64"/>
      <c r="P10" s="8"/>
      <c r="Q10" s="65"/>
      <c r="R10" s="295">
        <v>0.5</v>
      </c>
      <c r="S10" s="29">
        <f t="shared" si="3"/>
        <v>0.54</v>
      </c>
      <c r="T10" s="30">
        <v>63</v>
      </c>
      <c r="Z10" s="20">
        <v>68</v>
      </c>
      <c r="AA10" s="20">
        <v>41</v>
      </c>
      <c r="AB10" s="66">
        <v>130</v>
      </c>
      <c r="AC10" s="26">
        <f>AA10*84-AB10</f>
        <v>3314</v>
      </c>
      <c r="AD10" s="72"/>
    </row>
    <row r="11" spans="1:30" ht="18.75">
      <c r="A11" s="19">
        <v>7</v>
      </c>
      <c r="B11" s="291" t="s">
        <v>319</v>
      </c>
      <c r="C11" s="288">
        <v>138</v>
      </c>
      <c r="D11" s="46">
        <f t="shared" si="0"/>
        <v>1518</v>
      </c>
      <c r="E11" s="46"/>
      <c r="F11" s="27">
        <v>0.64</v>
      </c>
      <c r="G11" s="27">
        <v>2.13</v>
      </c>
      <c r="H11" s="104">
        <f t="shared" si="1"/>
        <v>2.77</v>
      </c>
      <c r="I11" s="61">
        <f t="shared" si="2"/>
        <v>2.77</v>
      </c>
      <c r="J11" s="6"/>
      <c r="K11" s="62"/>
      <c r="L11" s="62"/>
      <c r="M11" s="63"/>
      <c r="N11" s="62"/>
      <c r="O11" s="64"/>
      <c r="P11" s="8"/>
      <c r="Q11" s="65"/>
      <c r="R11" s="295">
        <v>0.5</v>
      </c>
      <c r="S11" s="29">
        <f t="shared" si="3"/>
        <v>0.54</v>
      </c>
      <c r="T11" s="30">
        <v>69</v>
      </c>
      <c r="Z11" s="20">
        <v>69</v>
      </c>
      <c r="AA11" s="20">
        <v>41</v>
      </c>
      <c r="AB11" s="66">
        <v>10571</v>
      </c>
      <c r="AC11" s="26">
        <v>0</v>
      </c>
      <c r="AD11" s="72">
        <v>7127</v>
      </c>
    </row>
    <row r="12" spans="1:30" ht="18.75">
      <c r="A12" s="2">
        <v>8</v>
      </c>
      <c r="B12" s="291" t="s">
        <v>1581</v>
      </c>
      <c r="C12" s="288">
        <v>45</v>
      </c>
      <c r="D12" s="46">
        <f t="shared" si="0"/>
        <v>495</v>
      </c>
      <c r="E12" s="46"/>
      <c r="F12" s="27">
        <v>0.32</v>
      </c>
      <c r="G12" s="27">
        <v>0.75</v>
      </c>
      <c r="H12" s="104">
        <f t="shared" si="1"/>
        <v>1.07</v>
      </c>
      <c r="I12" s="61">
        <f t="shared" si="2"/>
        <v>1.07</v>
      </c>
      <c r="J12" s="6"/>
      <c r="K12" s="62"/>
      <c r="L12" s="62"/>
      <c r="M12" s="63"/>
      <c r="N12" s="62"/>
      <c r="O12" s="64"/>
      <c r="P12" s="8"/>
      <c r="Q12" s="65"/>
      <c r="R12" s="295">
        <v>0.52</v>
      </c>
      <c r="S12" s="29">
        <f t="shared" si="3"/>
        <v>0.56000000000000005</v>
      </c>
      <c r="T12" s="30">
        <v>31</v>
      </c>
      <c r="Z12" s="20">
        <v>48</v>
      </c>
      <c r="AA12" s="20">
        <v>29</v>
      </c>
      <c r="AB12" s="66">
        <v>4777</v>
      </c>
      <c r="AC12" s="26">
        <v>0</v>
      </c>
      <c r="AD12" s="72">
        <v>2341</v>
      </c>
    </row>
    <row r="13" spans="1:30" ht="18.75">
      <c r="A13" s="19">
        <v>9</v>
      </c>
      <c r="B13" s="291" t="s">
        <v>320</v>
      </c>
      <c r="C13" s="288">
        <v>37</v>
      </c>
      <c r="D13" s="46">
        <f t="shared" si="0"/>
        <v>407</v>
      </c>
      <c r="E13" s="46"/>
      <c r="F13" s="27">
        <v>0.27</v>
      </c>
      <c r="G13" s="27">
        <v>0.70000000000000007</v>
      </c>
      <c r="H13" s="104">
        <f t="shared" si="1"/>
        <v>0.97000000000000008</v>
      </c>
      <c r="I13" s="61">
        <f t="shared" si="2"/>
        <v>0.97000000000000008</v>
      </c>
      <c r="J13" s="6"/>
      <c r="K13" s="62"/>
      <c r="L13" s="62"/>
      <c r="M13" s="63"/>
      <c r="N13" s="62"/>
      <c r="O13" s="68"/>
      <c r="P13" s="8"/>
      <c r="Q13" s="65"/>
      <c r="R13" s="295">
        <v>0.52</v>
      </c>
      <c r="S13" s="29">
        <f t="shared" si="3"/>
        <v>0.56000000000000005</v>
      </c>
      <c r="T13" s="30">
        <v>53</v>
      </c>
      <c r="X13" s="26">
        <f>4.52/130</f>
        <v>3.4769230769230768E-2</v>
      </c>
      <c r="Z13" s="20">
        <v>75</v>
      </c>
      <c r="AA13" s="20">
        <f>Z13*0.6</f>
        <v>45</v>
      </c>
      <c r="AB13" s="66">
        <v>5807</v>
      </c>
      <c r="AC13" s="26">
        <v>0</v>
      </c>
      <c r="AD13" s="72">
        <v>2027</v>
      </c>
    </row>
    <row r="14" spans="1:30" ht="18.75">
      <c r="A14" s="2">
        <v>10</v>
      </c>
      <c r="B14" s="291" t="s">
        <v>1582</v>
      </c>
      <c r="C14" s="288">
        <v>36</v>
      </c>
      <c r="D14" s="46">
        <f t="shared" si="0"/>
        <v>396</v>
      </c>
      <c r="E14" s="46"/>
      <c r="F14" s="27">
        <v>0.22</v>
      </c>
      <c r="G14" s="27">
        <v>0.65</v>
      </c>
      <c r="H14" s="104">
        <f t="shared" si="1"/>
        <v>0.87</v>
      </c>
      <c r="I14" s="61">
        <f t="shared" si="2"/>
        <v>0.87</v>
      </c>
      <c r="J14" s="6"/>
      <c r="K14" s="73"/>
      <c r="L14" s="73"/>
      <c r="M14" s="74"/>
      <c r="N14" s="6"/>
      <c r="O14" s="64"/>
      <c r="P14" s="8"/>
      <c r="Q14" s="65"/>
      <c r="R14" s="295">
        <v>0.52</v>
      </c>
      <c r="S14" s="29">
        <f t="shared" si="3"/>
        <v>0.56000000000000005</v>
      </c>
      <c r="T14" s="30">
        <v>65</v>
      </c>
      <c r="Z14" s="20">
        <v>51</v>
      </c>
      <c r="AA14" s="20">
        <v>31</v>
      </c>
      <c r="AB14" s="66">
        <v>4395</v>
      </c>
      <c r="AC14" s="26">
        <v>0</v>
      </c>
      <c r="AD14" s="72">
        <v>1791</v>
      </c>
    </row>
    <row r="15" spans="1:30" ht="18.75">
      <c r="A15" s="19">
        <v>11</v>
      </c>
      <c r="B15" s="291" t="s">
        <v>1583</v>
      </c>
      <c r="C15" s="288">
        <v>44</v>
      </c>
      <c r="D15" s="46">
        <f t="shared" si="0"/>
        <v>484</v>
      </c>
      <c r="E15" s="46"/>
      <c r="F15" s="27">
        <v>0.27</v>
      </c>
      <c r="G15" s="27">
        <v>0.70000000000000007</v>
      </c>
      <c r="H15" s="104">
        <f t="shared" si="1"/>
        <v>0.97000000000000008</v>
      </c>
      <c r="I15" s="61">
        <f t="shared" si="2"/>
        <v>0.97000000000000008</v>
      </c>
      <c r="J15" s="6"/>
      <c r="K15" s="62"/>
      <c r="L15" s="62"/>
      <c r="M15" s="63"/>
      <c r="N15" s="62"/>
      <c r="O15" s="64"/>
      <c r="P15" s="8"/>
      <c r="Q15" s="65"/>
      <c r="R15" s="295">
        <v>0.52</v>
      </c>
      <c r="S15" s="29">
        <f t="shared" si="3"/>
        <v>0.56000000000000005</v>
      </c>
      <c r="T15" s="30">
        <v>118</v>
      </c>
      <c r="Z15" s="20">
        <v>88</v>
      </c>
      <c r="AA15" s="20">
        <v>53</v>
      </c>
      <c r="AB15" s="66">
        <v>11683</v>
      </c>
      <c r="AC15" s="26">
        <v>0</v>
      </c>
      <c r="AD15" s="72">
        <v>7231</v>
      </c>
    </row>
    <row r="16" spans="1:30" ht="18.75">
      <c r="A16" s="2">
        <v>12</v>
      </c>
      <c r="B16" s="291" t="s">
        <v>321</v>
      </c>
      <c r="C16" s="288">
        <v>66</v>
      </c>
      <c r="D16" s="46">
        <f t="shared" si="0"/>
        <v>726</v>
      </c>
      <c r="E16" s="46"/>
      <c r="F16" s="27">
        <v>0.42</v>
      </c>
      <c r="G16" s="27">
        <v>1.05</v>
      </c>
      <c r="H16" s="104">
        <f t="shared" si="1"/>
        <v>1.47</v>
      </c>
      <c r="I16" s="61">
        <f t="shared" si="2"/>
        <v>1.47</v>
      </c>
      <c r="J16" s="6"/>
      <c r="K16" s="75"/>
      <c r="L16" s="62"/>
      <c r="M16" s="63"/>
      <c r="N16" s="62"/>
      <c r="O16" s="64"/>
      <c r="P16" s="8"/>
      <c r="Q16" s="65"/>
      <c r="R16" s="295">
        <v>0.52</v>
      </c>
      <c r="S16" s="29">
        <f t="shared" si="3"/>
        <v>0.56000000000000005</v>
      </c>
      <c r="T16" s="30">
        <v>80</v>
      </c>
      <c r="Z16" s="20">
        <v>65</v>
      </c>
      <c r="AA16" s="20">
        <f>Z16*0.6</f>
        <v>39</v>
      </c>
      <c r="AB16" s="66">
        <v>14707</v>
      </c>
      <c r="AC16" s="26">
        <v>0</v>
      </c>
      <c r="AD16" s="72">
        <v>11431</v>
      </c>
    </row>
    <row r="17" spans="1:30" ht="18.75">
      <c r="A17" s="19">
        <v>13</v>
      </c>
      <c r="B17" s="291" t="s">
        <v>1584</v>
      </c>
      <c r="C17" s="288">
        <v>56</v>
      </c>
      <c r="D17" s="46">
        <f t="shared" si="0"/>
        <v>616</v>
      </c>
      <c r="E17" s="46"/>
      <c r="F17" s="27">
        <v>0.37</v>
      </c>
      <c r="G17" s="27">
        <v>0.88</v>
      </c>
      <c r="H17" s="104">
        <f t="shared" si="1"/>
        <v>1.25</v>
      </c>
      <c r="I17" s="61">
        <f t="shared" si="2"/>
        <v>1.25</v>
      </c>
      <c r="J17" s="6"/>
      <c r="K17" s="62"/>
      <c r="L17" s="62"/>
      <c r="M17" s="63"/>
      <c r="N17" s="75"/>
      <c r="O17" s="64"/>
      <c r="P17" s="8"/>
      <c r="Q17" s="65"/>
      <c r="R17" s="295">
        <v>0.52</v>
      </c>
      <c r="S17" s="29">
        <f t="shared" si="3"/>
        <v>0.56000000000000005</v>
      </c>
      <c r="T17" s="30">
        <v>37</v>
      </c>
      <c r="W17">
        <v>0.6</v>
      </c>
      <c r="X17">
        <f>W17+0.03</f>
        <v>0.63</v>
      </c>
      <c r="Z17" s="20">
        <v>41</v>
      </c>
      <c r="AA17" s="20">
        <v>25</v>
      </c>
      <c r="AB17" s="66">
        <v>0</v>
      </c>
      <c r="AC17" s="26">
        <f>AA17*84-AB17</f>
        <v>2100</v>
      </c>
      <c r="AD17" s="72"/>
    </row>
    <row r="18" spans="1:30" ht="18.75">
      <c r="A18" s="2">
        <v>14</v>
      </c>
      <c r="B18" s="291" t="s">
        <v>325</v>
      </c>
      <c r="C18" s="288">
        <v>79</v>
      </c>
      <c r="D18" s="46">
        <f t="shared" si="0"/>
        <v>869</v>
      </c>
      <c r="E18" s="46"/>
      <c r="F18" s="27">
        <v>0.47</v>
      </c>
      <c r="G18" s="27">
        <v>1.27</v>
      </c>
      <c r="H18" s="104">
        <f t="shared" si="1"/>
        <v>1.74</v>
      </c>
      <c r="I18" s="61">
        <f t="shared" si="2"/>
        <v>1.74</v>
      </c>
      <c r="J18" s="6"/>
      <c r="K18" s="62"/>
      <c r="L18" s="62"/>
      <c r="M18" s="63"/>
      <c r="N18" s="62"/>
      <c r="O18" s="68"/>
      <c r="P18" s="8"/>
      <c r="Q18" s="65"/>
      <c r="R18" s="295">
        <v>0.52</v>
      </c>
      <c r="S18" s="29">
        <f t="shared" si="3"/>
        <v>0.56000000000000005</v>
      </c>
      <c r="T18" s="30">
        <v>131</v>
      </c>
      <c r="W18">
        <v>0.6</v>
      </c>
      <c r="X18">
        <f t="shared" ref="X18:X81" si="4">W18+0.03</f>
        <v>0.63</v>
      </c>
      <c r="Z18" s="20">
        <v>129</v>
      </c>
      <c r="AA18" s="20">
        <v>77</v>
      </c>
      <c r="AB18" s="66">
        <v>0</v>
      </c>
      <c r="AC18" s="26">
        <f>AA18*84-AB18</f>
        <v>6468</v>
      </c>
      <c r="AD18" s="72"/>
    </row>
    <row r="19" spans="1:30" ht="18.75">
      <c r="A19" s="19">
        <v>15</v>
      </c>
      <c r="B19" s="291" t="s">
        <v>324</v>
      </c>
      <c r="C19" s="288">
        <v>59</v>
      </c>
      <c r="D19" s="46">
        <f t="shared" si="0"/>
        <v>649</v>
      </c>
      <c r="E19" s="46"/>
      <c r="F19" s="27">
        <v>0.37</v>
      </c>
      <c r="G19" s="27">
        <v>0.98</v>
      </c>
      <c r="H19" s="104">
        <f t="shared" si="1"/>
        <v>1.35</v>
      </c>
      <c r="I19" s="61">
        <f t="shared" si="2"/>
        <v>1.35</v>
      </c>
      <c r="J19" s="6"/>
      <c r="K19" s="62"/>
      <c r="L19" s="62"/>
      <c r="M19" s="63"/>
      <c r="N19" s="62"/>
      <c r="O19" s="64"/>
      <c r="P19" s="8"/>
      <c r="Q19" s="65"/>
      <c r="R19" s="295">
        <v>0.52</v>
      </c>
      <c r="S19" s="29">
        <f t="shared" si="3"/>
        <v>0.56000000000000005</v>
      </c>
      <c r="T19" s="30">
        <v>47</v>
      </c>
      <c r="W19">
        <v>0.62</v>
      </c>
      <c r="X19">
        <f t="shared" si="4"/>
        <v>0.65</v>
      </c>
      <c r="Z19" s="20">
        <v>40</v>
      </c>
      <c r="AA19" s="20">
        <f>Z19*0.6</f>
        <v>24</v>
      </c>
      <c r="AB19" s="66">
        <v>0</v>
      </c>
      <c r="AC19" s="26">
        <f>AA19*84-AB19</f>
        <v>2016</v>
      </c>
      <c r="AD19" s="72"/>
    </row>
    <row r="20" spans="1:30" ht="18.75">
      <c r="A20" s="2">
        <v>16</v>
      </c>
      <c r="B20" s="291" t="s">
        <v>322</v>
      </c>
      <c r="C20" s="288">
        <v>64</v>
      </c>
      <c r="D20" s="46">
        <f t="shared" si="0"/>
        <v>704</v>
      </c>
      <c r="E20" s="46"/>
      <c r="F20" s="27">
        <v>0.38</v>
      </c>
      <c r="G20" s="27">
        <v>1</v>
      </c>
      <c r="H20" s="104">
        <f t="shared" si="1"/>
        <v>1.38</v>
      </c>
      <c r="I20" s="61">
        <f t="shared" si="2"/>
        <v>1.38</v>
      </c>
      <c r="J20" s="6"/>
      <c r="K20" s="62"/>
      <c r="L20" s="62"/>
      <c r="M20" s="63"/>
      <c r="N20" s="62"/>
      <c r="O20" s="64"/>
      <c r="P20" s="8"/>
      <c r="Q20" s="65"/>
      <c r="R20" s="295">
        <v>0.52</v>
      </c>
      <c r="S20" s="29">
        <f t="shared" si="3"/>
        <v>0.56000000000000005</v>
      </c>
      <c r="T20" s="30">
        <v>51</v>
      </c>
      <c r="W20">
        <v>0.62</v>
      </c>
      <c r="X20">
        <f t="shared" si="4"/>
        <v>0.65</v>
      </c>
      <c r="Z20" s="20">
        <v>80</v>
      </c>
      <c r="AA20" s="20">
        <f>Z20*0.6</f>
        <v>48</v>
      </c>
      <c r="AB20" s="66">
        <v>0</v>
      </c>
      <c r="AC20" s="26">
        <f>AA20*84-AB20</f>
        <v>4032</v>
      </c>
      <c r="AD20" s="72"/>
    </row>
    <row r="21" spans="1:30" ht="18.75">
      <c r="A21" s="19">
        <v>17</v>
      </c>
      <c r="B21" s="291" t="s">
        <v>1585</v>
      </c>
      <c r="C21" s="288">
        <v>64</v>
      </c>
      <c r="D21" s="46">
        <f t="shared" si="0"/>
        <v>704</v>
      </c>
      <c r="E21" s="46"/>
      <c r="F21" s="27">
        <v>0.4</v>
      </c>
      <c r="G21" s="27">
        <v>1</v>
      </c>
      <c r="H21" s="104">
        <f t="shared" si="1"/>
        <v>1.4</v>
      </c>
      <c r="I21" s="61">
        <f t="shared" si="2"/>
        <v>1.4</v>
      </c>
      <c r="J21" s="6"/>
      <c r="K21" s="62"/>
      <c r="L21" s="62"/>
      <c r="M21" s="63"/>
      <c r="N21" s="62"/>
      <c r="O21" s="64"/>
      <c r="P21" s="8"/>
      <c r="Q21" s="65"/>
      <c r="R21" s="295">
        <v>0.52</v>
      </c>
      <c r="S21" s="29">
        <f t="shared" si="3"/>
        <v>0.56000000000000005</v>
      </c>
      <c r="T21" s="30">
        <v>105</v>
      </c>
      <c r="W21">
        <v>0.62</v>
      </c>
      <c r="X21">
        <f t="shared" si="4"/>
        <v>0.65</v>
      </c>
      <c r="Z21" s="20">
        <v>93</v>
      </c>
      <c r="AA21" s="20">
        <v>56</v>
      </c>
      <c r="AB21" s="66">
        <v>0</v>
      </c>
      <c r="AC21" s="26">
        <f>AA21*84-AB21</f>
        <v>4704</v>
      </c>
      <c r="AD21" s="72"/>
    </row>
    <row r="22" spans="1:30" ht="18.75">
      <c r="A22" s="2">
        <v>18</v>
      </c>
      <c r="B22" s="291" t="s">
        <v>347</v>
      </c>
      <c r="C22" s="288">
        <v>30</v>
      </c>
      <c r="D22" s="46">
        <f t="shared" si="0"/>
        <v>330</v>
      </c>
      <c r="E22" s="46"/>
      <c r="F22" s="27">
        <v>0.22</v>
      </c>
      <c r="G22" s="27">
        <v>0.65</v>
      </c>
      <c r="H22" s="104">
        <f t="shared" si="1"/>
        <v>0.87</v>
      </c>
      <c r="I22" s="61">
        <f t="shared" si="2"/>
        <v>0.87</v>
      </c>
      <c r="J22" s="6"/>
      <c r="K22" s="73"/>
      <c r="L22" s="73"/>
      <c r="M22" s="74"/>
      <c r="N22" s="73"/>
      <c r="O22" s="68"/>
      <c r="P22" s="8"/>
      <c r="Q22" s="76"/>
      <c r="R22" s="295">
        <v>0.52</v>
      </c>
      <c r="S22" s="29">
        <f t="shared" si="3"/>
        <v>0.56000000000000005</v>
      </c>
      <c r="T22" s="30">
        <v>98</v>
      </c>
      <c r="W22">
        <v>0.62</v>
      </c>
      <c r="X22">
        <f t="shared" si="4"/>
        <v>0.65</v>
      </c>
      <c r="Z22" s="20">
        <v>175</v>
      </c>
      <c r="AA22" s="20">
        <f>Z22*0.6</f>
        <v>105</v>
      </c>
      <c r="AB22" s="66">
        <v>28308</v>
      </c>
      <c r="AC22" s="26">
        <v>0</v>
      </c>
      <c r="AD22" s="72">
        <v>19488</v>
      </c>
    </row>
    <row r="23" spans="1:30" ht="18.75">
      <c r="A23" s="19">
        <v>19</v>
      </c>
      <c r="B23" s="291" t="s">
        <v>348</v>
      </c>
      <c r="C23" s="288">
        <v>61</v>
      </c>
      <c r="D23" s="46">
        <f t="shared" si="0"/>
        <v>671</v>
      </c>
      <c r="E23" s="46"/>
      <c r="F23" s="27">
        <v>0.38</v>
      </c>
      <c r="G23" s="27">
        <v>0.98</v>
      </c>
      <c r="H23" s="104">
        <f t="shared" si="1"/>
        <v>1.3599999999999999</v>
      </c>
      <c r="I23" s="61">
        <f t="shared" si="2"/>
        <v>1.3599999999999999</v>
      </c>
      <c r="J23" s="6"/>
      <c r="K23" s="73"/>
      <c r="L23" s="73"/>
      <c r="M23" s="74"/>
      <c r="N23" s="73"/>
      <c r="O23" s="64"/>
      <c r="P23" s="8"/>
      <c r="Q23" s="65"/>
      <c r="R23" s="295">
        <v>0.52</v>
      </c>
      <c r="S23" s="29">
        <f t="shared" si="3"/>
        <v>0.56000000000000005</v>
      </c>
      <c r="T23" s="30">
        <v>92</v>
      </c>
      <c r="W23">
        <v>0.62</v>
      </c>
      <c r="X23">
        <f t="shared" si="4"/>
        <v>0.65</v>
      </c>
      <c r="Z23" s="77">
        <v>123</v>
      </c>
      <c r="AA23" s="20">
        <v>74</v>
      </c>
      <c r="AB23" s="66">
        <v>2268</v>
      </c>
      <c r="AC23" s="26">
        <f>AA23*84-AB23</f>
        <v>3948</v>
      </c>
      <c r="AD23" s="72"/>
    </row>
    <row r="24" spans="1:30" ht="18.75">
      <c r="A24" s="2">
        <v>20</v>
      </c>
      <c r="B24" s="291" t="s">
        <v>349</v>
      </c>
      <c r="C24" s="288">
        <v>45</v>
      </c>
      <c r="D24" s="46">
        <f t="shared" si="0"/>
        <v>495</v>
      </c>
      <c r="E24" s="46"/>
      <c r="F24" s="27">
        <v>0.32</v>
      </c>
      <c r="G24" s="27">
        <v>0.75</v>
      </c>
      <c r="H24" s="104">
        <f t="shared" si="1"/>
        <v>1.07</v>
      </c>
      <c r="I24" s="61">
        <f t="shared" si="2"/>
        <v>1.07</v>
      </c>
      <c r="J24" s="6"/>
      <c r="K24" s="62"/>
      <c r="L24" s="62"/>
      <c r="M24" s="63"/>
      <c r="N24" s="62"/>
      <c r="O24" s="68"/>
      <c r="P24" s="8"/>
      <c r="Q24" s="65"/>
      <c r="R24" s="295">
        <v>0.52</v>
      </c>
      <c r="S24" s="29">
        <f t="shared" si="3"/>
        <v>0.56000000000000005</v>
      </c>
      <c r="T24" s="30">
        <v>39</v>
      </c>
      <c r="W24">
        <v>0.62</v>
      </c>
      <c r="X24">
        <f t="shared" si="4"/>
        <v>0.65</v>
      </c>
      <c r="Z24" s="20">
        <v>99</v>
      </c>
      <c r="AA24" s="20">
        <v>59</v>
      </c>
      <c r="AB24" s="66">
        <v>4915</v>
      </c>
      <c r="AC24" s="26">
        <f>AA24*84-AB24</f>
        <v>41</v>
      </c>
      <c r="AD24" s="72"/>
    </row>
    <row r="25" spans="1:30" ht="18.75">
      <c r="A25" s="19">
        <v>21</v>
      </c>
      <c r="B25" s="291" t="s">
        <v>350</v>
      </c>
      <c r="C25" s="288">
        <v>99</v>
      </c>
      <c r="D25" s="46">
        <f t="shared" si="0"/>
        <v>1089</v>
      </c>
      <c r="E25" s="46"/>
      <c r="F25" s="27">
        <v>0.55000000000000004</v>
      </c>
      <c r="G25" s="27">
        <v>1.35</v>
      </c>
      <c r="H25" s="104">
        <f t="shared" si="1"/>
        <v>1.9000000000000001</v>
      </c>
      <c r="I25" s="61">
        <f t="shared" si="2"/>
        <v>1.9000000000000001</v>
      </c>
      <c r="J25" s="6"/>
      <c r="K25" s="62"/>
      <c r="L25" s="62"/>
      <c r="M25" s="63"/>
      <c r="N25" s="62"/>
      <c r="O25" s="68"/>
      <c r="P25" s="8"/>
      <c r="Q25" s="65"/>
      <c r="R25" s="295">
        <v>0.52</v>
      </c>
      <c r="S25" s="29">
        <f t="shared" si="3"/>
        <v>0.56000000000000005</v>
      </c>
      <c r="T25" s="30">
        <v>58</v>
      </c>
      <c r="W25">
        <v>0.62</v>
      </c>
      <c r="X25">
        <f t="shared" si="4"/>
        <v>0.65</v>
      </c>
      <c r="Z25" s="20">
        <v>71</v>
      </c>
      <c r="AA25" s="20">
        <v>43</v>
      </c>
      <c r="AB25" s="66">
        <v>0</v>
      </c>
      <c r="AC25" s="26">
        <f>AA25*84-AB25</f>
        <v>3612</v>
      </c>
      <c r="AD25" s="72"/>
    </row>
    <row r="26" spans="1:30" ht="18.75">
      <c r="A26" s="2">
        <v>22</v>
      </c>
      <c r="B26" s="291" t="s">
        <v>351</v>
      </c>
      <c r="C26" s="288">
        <v>95</v>
      </c>
      <c r="D26" s="46">
        <f t="shared" si="0"/>
        <v>1045</v>
      </c>
      <c r="E26" s="46"/>
      <c r="F26" s="27">
        <v>0.55000000000000004</v>
      </c>
      <c r="G26" s="27">
        <v>1.45</v>
      </c>
      <c r="H26" s="104">
        <f t="shared" si="1"/>
        <v>2</v>
      </c>
      <c r="I26" s="61">
        <f t="shared" si="2"/>
        <v>2</v>
      </c>
      <c r="J26" s="6"/>
      <c r="K26" s="62"/>
      <c r="L26" s="62"/>
      <c r="M26" s="63"/>
      <c r="N26" s="62"/>
      <c r="O26" s="68"/>
      <c r="P26" s="8"/>
      <c r="Q26" s="65"/>
      <c r="R26" s="295">
        <v>0.52</v>
      </c>
      <c r="S26" s="29">
        <f t="shared" si="3"/>
        <v>0.56000000000000005</v>
      </c>
      <c r="T26" s="30">
        <v>40</v>
      </c>
      <c r="W26">
        <v>0.62</v>
      </c>
      <c r="X26">
        <f t="shared" si="4"/>
        <v>0.65</v>
      </c>
      <c r="Z26" s="20">
        <v>51</v>
      </c>
      <c r="AA26" s="20">
        <v>31</v>
      </c>
      <c r="AB26" s="66">
        <v>4260</v>
      </c>
      <c r="AC26" s="26">
        <v>0</v>
      </c>
      <c r="AD26" s="72">
        <v>1656</v>
      </c>
    </row>
    <row r="27" spans="1:30" ht="18.75">
      <c r="A27" s="19">
        <v>23</v>
      </c>
      <c r="B27" s="291" t="s">
        <v>1586</v>
      </c>
      <c r="C27" s="288">
        <v>58</v>
      </c>
      <c r="D27" s="46">
        <f t="shared" si="0"/>
        <v>638</v>
      </c>
      <c r="E27" s="46"/>
      <c r="F27" s="27">
        <v>0.37</v>
      </c>
      <c r="G27" s="27">
        <v>0.88</v>
      </c>
      <c r="H27" s="104">
        <f t="shared" si="1"/>
        <v>1.25</v>
      </c>
      <c r="I27" s="245">
        <f t="shared" si="2"/>
        <v>1.25</v>
      </c>
      <c r="J27" s="6"/>
      <c r="K27" s="73"/>
      <c r="L27" s="73"/>
      <c r="M27" s="74"/>
      <c r="N27" s="6"/>
      <c r="O27" s="64"/>
      <c r="P27" s="8"/>
      <c r="Q27" s="65"/>
      <c r="R27" s="295">
        <v>0.52</v>
      </c>
      <c r="S27" s="29">
        <f t="shared" si="3"/>
        <v>0.56000000000000005</v>
      </c>
      <c r="T27" s="30">
        <v>62</v>
      </c>
      <c r="W27">
        <v>0.62</v>
      </c>
      <c r="X27">
        <f t="shared" si="4"/>
        <v>0.65</v>
      </c>
      <c r="Z27" s="20">
        <v>92</v>
      </c>
      <c r="AA27" s="20">
        <v>55</v>
      </c>
      <c r="AB27" s="66">
        <v>4942</v>
      </c>
      <c r="AC27" s="26">
        <v>0</v>
      </c>
      <c r="AD27" s="72">
        <v>322</v>
      </c>
    </row>
    <row r="28" spans="1:30" ht="18.75">
      <c r="A28" s="2">
        <v>24</v>
      </c>
      <c r="B28" s="291" t="s">
        <v>352</v>
      </c>
      <c r="C28" s="288">
        <v>35</v>
      </c>
      <c r="D28" s="46">
        <f t="shared" si="0"/>
        <v>385</v>
      </c>
      <c r="E28" s="46"/>
      <c r="F28" s="27">
        <v>0.22</v>
      </c>
      <c r="G28" s="27">
        <v>0.65</v>
      </c>
      <c r="H28" s="104">
        <f t="shared" si="1"/>
        <v>0.87</v>
      </c>
      <c r="I28" s="61">
        <f t="shared" si="2"/>
        <v>0.87</v>
      </c>
      <c r="J28" s="6"/>
      <c r="K28" s="62"/>
      <c r="L28" s="62"/>
      <c r="M28" s="63"/>
      <c r="N28" s="62"/>
      <c r="O28" s="64"/>
      <c r="P28" s="8"/>
      <c r="Q28" s="65"/>
      <c r="R28" s="295">
        <v>0.52</v>
      </c>
      <c r="S28" s="29">
        <f t="shared" si="3"/>
        <v>0.56000000000000005</v>
      </c>
      <c r="T28" s="30">
        <v>32</v>
      </c>
      <c r="W28">
        <v>0.62</v>
      </c>
      <c r="X28">
        <f t="shared" si="4"/>
        <v>0.65</v>
      </c>
      <c r="Z28" s="20">
        <v>62</v>
      </c>
      <c r="AA28" s="20">
        <v>37</v>
      </c>
      <c r="AB28" s="66">
        <v>0</v>
      </c>
      <c r="AC28" s="26">
        <f>AA28*84-AB28</f>
        <v>3108</v>
      </c>
      <c r="AD28" s="72"/>
    </row>
    <row r="29" spans="1:30" ht="18.75">
      <c r="A29" s="19">
        <v>25</v>
      </c>
      <c r="B29" s="291" t="s">
        <v>1587</v>
      </c>
      <c r="C29" s="288">
        <v>56</v>
      </c>
      <c r="D29" s="46">
        <f t="shared" si="0"/>
        <v>616</v>
      </c>
      <c r="E29" s="46"/>
      <c r="F29" s="27">
        <v>0.37</v>
      </c>
      <c r="G29" s="27">
        <v>0.88</v>
      </c>
      <c r="H29" s="104">
        <f t="shared" si="1"/>
        <v>1.25</v>
      </c>
      <c r="I29" s="61">
        <f t="shared" si="2"/>
        <v>1.25</v>
      </c>
      <c r="J29" s="6"/>
      <c r="K29" s="62"/>
      <c r="L29" s="62"/>
      <c r="M29" s="63"/>
      <c r="N29" s="62"/>
      <c r="O29" s="68"/>
      <c r="P29" s="8"/>
      <c r="Q29" s="65"/>
      <c r="R29" s="295">
        <v>0.52</v>
      </c>
      <c r="S29" s="29">
        <f t="shared" si="3"/>
        <v>0.56000000000000005</v>
      </c>
      <c r="T29" s="30">
        <v>34</v>
      </c>
      <c r="W29">
        <v>0.62</v>
      </c>
      <c r="X29">
        <f t="shared" si="4"/>
        <v>0.65</v>
      </c>
      <c r="Z29" s="20">
        <v>52</v>
      </c>
      <c r="AA29" s="20">
        <v>31</v>
      </c>
      <c r="AB29" s="66">
        <v>0</v>
      </c>
      <c r="AC29" s="26">
        <f>AA29*84-AB29</f>
        <v>2604</v>
      </c>
      <c r="AD29" s="72"/>
    </row>
    <row r="30" spans="1:30" ht="18.75">
      <c r="A30" s="2">
        <v>26</v>
      </c>
      <c r="B30" s="291" t="s">
        <v>420</v>
      </c>
      <c r="C30" s="288">
        <v>183</v>
      </c>
      <c r="D30" s="46">
        <f t="shared" si="0"/>
        <v>2013</v>
      </c>
      <c r="E30" s="46"/>
      <c r="F30" s="27">
        <v>0.95</v>
      </c>
      <c r="G30" s="27">
        <v>2.5999999999999996</v>
      </c>
      <c r="H30" s="104">
        <f t="shared" si="1"/>
        <v>3.55</v>
      </c>
      <c r="I30" s="61">
        <f t="shared" si="2"/>
        <v>3.55</v>
      </c>
      <c r="J30" s="6"/>
      <c r="K30" s="62"/>
      <c r="L30" s="62"/>
      <c r="M30" s="63"/>
      <c r="N30" s="62"/>
      <c r="O30" s="64"/>
      <c r="P30" s="8"/>
      <c r="Q30" s="65"/>
      <c r="R30" s="295">
        <v>0.52</v>
      </c>
      <c r="S30" s="29">
        <f t="shared" si="3"/>
        <v>0.56000000000000005</v>
      </c>
      <c r="T30" s="30">
        <v>66</v>
      </c>
      <c r="W30">
        <v>0.63</v>
      </c>
      <c r="X30">
        <f t="shared" si="4"/>
        <v>0.66</v>
      </c>
      <c r="Z30" s="20">
        <v>68</v>
      </c>
      <c r="AA30" s="20">
        <v>41</v>
      </c>
      <c r="AB30" s="66">
        <v>12176</v>
      </c>
      <c r="AC30" s="26">
        <v>0</v>
      </c>
      <c r="AD30" s="72">
        <v>8732</v>
      </c>
    </row>
    <row r="31" spans="1:30" ht="18.75">
      <c r="A31" s="19">
        <v>27</v>
      </c>
      <c r="B31" s="291" t="s">
        <v>1588</v>
      </c>
      <c r="C31" s="288">
        <v>60</v>
      </c>
      <c r="D31" s="46">
        <f t="shared" si="0"/>
        <v>660</v>
      </c>
      <c r="E31" s="46"/>
      <c r="F31" s="27">
        <v>0.38</v>
      </c>
      <c r="G31" s="27">
        <v>0.98</v>
      </c>
      <c r="H31" s="104">
        <f t="shared" si="1"/>
        <v>1.3599999999999999</v>
      </c>
      <c r="I31" s="61">
        <f t="shared" si="2"/>
        <v>1.3599999999999999</v>
      </c>
      <c r="J31" s="6"/>
      <c r="K31" s="62"/>
      <c r="L31" s="62"/>
      <c r="M31" s="63"/>
      <c r="N31" s="62"/>
      <c r="O31" s="64"/>
      <c r="P31" s="8"/>
      <c r="Q31" s="65"/>
      <c r="R31" s="295">
        <v>0.55000000000000004</v>
      </c>
      <c r="S31" s="29">
        <f t="shared" si="3"/>
        <v>0.59000000000000008</v>
      </c>
      <c r="T31" s="30">
        <v>28</v>
      </c>
      <c r="W31">
        <v>0.63</v>
      </c>
      <c r="X31">
        <f t="shared" si="4"/>
        <v>0.66</v>
      </c>
      <c r="Z31" s="20">
        <v>57</v>
      </c>
      <c r="AA31" s="20">
        <v>34</v>
      </c>
      <c r="AB31" s="66">
        <v>32</v>
      </c>
      <c r="AC31" s="26">
        <f>AA31*84-AB31</f>
        <v>2824</v>
      </c>
      <c r="AD31" s="72"/>
    </row>
    <row r="32" spans="1:30" ht="18.75">
      <c r="A32" s="2">
        <v>28</v>
      </c>
      <c r="B32" s="291" t="s">
        <v>354</v>
      </c>
      <c r="C32" s="288">
        <v>63</v>
      </c>
      <c r="D32" s="46">
        <f t="shared" si="0"/>
        <v>693</v>
      </c>
      <c r="E32" s="46"/>
      <c r="F32" s="27">
        <v>0.4</v>
      </c>
      <c r="G32" s="27">
        <v>1</v>
      </c>
      <c r="H32" s="104">
        <f t="shared" si="1"/>
        <v>1.4</v>
      </c>
      <c r="I32" s="61">
        <f t="shared" si="2"/>
        <v>1.4</v>
      </c>
      <c r="J32" s="6"/>
      <c r="K32" s="62"/>
      <c r="L32" s="62"/>
      <c r="M32" s="63"/>
      <c r="N32" s="62"/>
      <c r="O32" s="64"/>
      <c r="P32" s="8"/>
      <c r="Q32" s="65"/>
      <c r="R32" s="295">
        <v>0.55000000000000004</v>
      </c>
      <c r="S32" s="29">
        <f t="shared" si="3"/>
        <v>0.59000000000000008</v>
      </c>
      <c r="T32" s="30">
        <v>66</v>
      </c>
      <c r="W32">
        <v>0.63</v>
      </c>
      <c r="X32">
        <f t="shared" si="4"/>
        <v>0.66</v>
      </c>
      <c r="Z32" s="20">
        <v>94</v>
      </c>
      <c r="AA32" s="20">
        <v>56</v>
      </c>
      <c r="AB32" s="66">
        <v>7270</v>
      </c>
      <c r="AC32" s="26">
        <v>0</v>
      </c>
      <c r="AD32" s="72">
        <v>2566</v>
      </c>
    </row>
    <row r="33" spans="1:30" ht="18.75">
      <c r="A33" s="19">
        <v>29</v>
      </c>
      <c r="B33" s="291" t="s">
        <v>1589</v>
      </c>
      <c r="C33" s="288">
        <v>62</v>
      </c>
      <c r="D33" s="46">
        <f t="shared" si="0"/>
        <v>682</v>
      </c>
      <c r="E33" s="46"/>
      <c r="F33" s="27">
        <v>0.4</v>
      </c>
      <c r="G33" s="27">
        <v>1</v>
      </c>
      <c r="H33" s="104">
        <f t="shared" si="1"/>
        <v>1.4</v>
      </c>
      <c r="I33" s="61">
        <f t="shared" si="2"/>
        <v>1.4</v>
      </c>
      <c r="J33" s="6"/>
      <c r="K33" s="62"/>
      <c r="L33" s="62"/>
      <c r="M33" s="63"/>
      <c r="N33" s="62"/>
      <c r="O33" s="64"/>
      <c r="P33" s="8"/>
      <c r="Q33" s="65"/>
      <c r="R33" s="295">
        <v>0.55000000000000004</v>
      </c>
      <c r="S33" s="29">
        <f t="shared" si="3"/>
        <v>0.59000000000000008</v>
      </c>
      <c r="T33" s="30">
        <v>175</v>
      </c>
      <c r="W33">
        <v>0.65</v>
      </c>
      <c r="X33">
        <f t="shared" si="4"/>
        <v>0.68</v>
      </c>
      <c r="Z33" s="20">
        <v>224</v>
      </c>
      <c r="AA33" s="20">
        <v>134</v>
      </c>
      <c r="AB33" s="66">
        <v>0</v>
      </c>
      <c r="AC33" s="26">
        <f t="shared" ref="AC33:AC38" si="5">AA33*84-AB33</f>
        <v>11256</v>
      </c>
      <c r="AD33" s="72"/>
    </row>
    <row r="34" spans="1:30" ht="18.75">
      <c r="A34" s="2">
        <v>30</v>
      </c>
      <c r="B34" s="291" t="s">
        <v>1590</v>
      </c>
      <c r="C34" s="288">
        <v>56</v>
      </c>
      <c r="D34" s="46">
        <f t="shared" si="0"/>
        <v>616</v>
      </c>
      <c r="E34" s="46"/>
      <c r="F34" s="27">
        <v>0.37</v>
      </c>
      <c r="G34" s="27">
        <v>0.88</v>
      </c>
      <c r="H34" s="104">
        <f t="shared" si="1"/>
        <v>1.25</v>
      </c>
      <c r="I34" s="61">
        <f t="shared" si="2"/>
        <v>1.25</v>
      </c>
      <c r="J34" s="6"/>
      <c r="K34" s="73"/>
      <c r="L34" s="73"/>
      <c r="M34" s="74"/>
      <c r="N34" s="73"/>
      <c r="O34" s="64"/>
      <c r="P34" s="8"/>
      <c r="Q34" s="65"/>
      <c r="R34" s="295">
        <v>0.55000000000000004</v>
      </c>
      <c r="S34" s="29">
        <f t="shared" si="3"/>
        <v>0.59000000000000008</v>
      </c>
      <c r="T34" s="30">
        <v>30</v>
      </c>
      <c r="W34">
        <v>0.65</v>
      </c>
      <c r="X34">
        <f t="shared" si="4"/>
        <v>0.68</v>
      </c>
      <c r="Z34" s="20">
        <v>57</v>
      </c>
      <c r="AA34" s="20">
        <v>34</v>
      </c>
      <c r="AB34" s="66">
        <v>1286</v>
      </c>
      <c r="AC34" s="26">
        <f t="shared" si="5"/>
        <v>1570</v>
      </c>
      <c r="AD34" s="72"/>
    </row>
    <row r="35" spans="1:30" ht="18.75">
      <c r="A35" s="19">
        <v>31</v>
      </c>
      <c r="B35" s="291" t="s">
        <v>1591</v>
      </c>
      <c r="C35" s="288">
        <v>94</v>
      </c>
      <c r="D35" s="46">
        <f t="shared" si="0"/>
        <v>1034</v>
      </c>
      <c r="E35" s="46"/>
      <c r="F35" s="27">
        <v>0.55000000000000004</v>
      </c>
      <c r="G35" s="27">
        <v>1.45</v>
      </c>
      <c r="H35" s="104">
        <f t="shared" si="1"/>
        <v>2</v>
      </c>
      <c r="I35" s="61">
        <f t="shared" si="2"/>
        <v>2</v>
      </c>
      <c r="J35" s="6"/>
      <c r="K35" s="73"/>
      <c r="L35" s="73"/>
      <c r="M35" s="74"/>
      <c r="N35" s="73"/>
      <c r="O35" s="68"/>
      <c r="P35" s="8"/>
      <c r="Q35" s="65"/>
      <c r="R35" s="295">
        <v>0.55000000000000004</v>
      </c>
      <c r="S35" s="29">
        <f t="shared" si="3"/>
        <v>0.59000000000000008</v>
      </c>
      <c r="T35" s="30">
        <v>36</v>
      </c>
      <c r="W35">
        <v>0.65</v>
      </c>
      <c r="X35">
        <f t="shared" si="4"/>
        <v>0.68</v>
      </c>
      <c r="Z35" s="20">
        <v>34</v>
      </c>
      <c r="AA35" s="20">
        <v>20</v>
      </c>
      <c r="AB35" s="66">
        <v>0</v>
      </c>
      <c r="AC35" s="26">
        <f t="shared" si="5"/>
        <v>1680</v>
      </c>
      <c r="AD35" s="72"/>
    </row>
    <row r="36" spans="1:30" ht="18.75">
      <c r="A36" s="2">
        <v>32</v>
      </c>
      <c r="B36" s="291" t="s">
        <v>1592</v>
      </c>
      <c r="C36" s="288">
        <v>102</v>
      </c>
      <c r="D36" s="46">
        <f t="shared" si="0"/>
        <v>1122</v>
      </c>
      <c r="E36" s="46"/>
      <c r="F36" s="27">
        <v>0.56999999999999995</v>
      </c>
      <c r="G36" s="27">
        <v>1.5</v>
      </c>
      <c r="H36" s="104">
        <f t="shared" si="1"/>
        <v>2.0699999999999998</v>
      </c>
      <c r="I36" s="61">
        <f t="shared" si="2"/>
        <v>2.0699999999999998</v>
      </c>
      <c r="J36" s="6"/>
      <c r="K36" s="73"/>
      <c r="L36" s="73"/>
      <c r="M36" s="74"/>
      <c r="N36" s="73"/>
      <c r="O36" s="68"/>
      <c r="P36" s="8"/>
      <c r="Q36" s="65"/>
      <c r="R36" s="295">
        <v>0.55000000000000004</v>
      </c>
      <c r="S36" s="29">
        <f t="shared" si="3"/>
        <v>0.59000000000000008</v>
      </c>
      <c r="T36" s="30">
        <v>73</v>
      </c>
      <c r="W36">
        <v>0.65</v>
      </c>
      <c r="X36">
        <f t="shared" si="4"/>
        <v>0.68</v>
      </c>
      <c r="Z36" s="20">
        <v>91</v>
      </c>
      <c r="AA36" s="20">
        <v>55</v>
      </c>
      <c r="AB36" s="66">
        <v>0</v>
      </c>
      <c r="AC36" s="26">
        <f t="shared" si="5"/>
        <v>4620</v>
      </c>
      <c r="AD36" s="72"/>
    </row>
    <row r="37" spans="1:30" ht="18.75">
      <c r="A37" s="19">
        <v>33</v>
      </c>
      <c r="B37" s="292" t="s">
        <v>308</v>
      </c>
      <c r="C37" s="288">
        <v>64</v>
      </c>
      <c r="D37" s="46">
        <f t="shared" ref="D37:D68" si="6">C37*55/100*20</f>
        <v>704</v>
      </c>
      <c r="E37" s="46"/>
      <c r="F37" s="27">
        <v>0</v>
      </c>
      <c r="G37" s="27">
        <v>0</v>
      </c>
      <c r="H37" s="104">
        <f t="shared" si="1"/>
        <v>0</v>
      </c>
      <c r="I37" s="61">
        <f t="shared" ref="I37:I68" si="7">SUM(H37)</f>
        <v>0</v>
      </c>
      <c r="J37" s="6"/>
      <c r="K37" s="73"/>
      <c r="L37" s="73"/>
      <c r="M37" s="74"/>
      <c r="N37" s="73"/>
      <c r="O37" s="64"/>
      <c r="P37" s="8"/>
      <c r="Q37" s="65"/>
      <c r="R37" s="295">
        <v>0.55000000000000004</v>
      </c>
      <c r="S37" s="29">
        <f t="shared" si="3"/>
        <v>0.59000000000000008</v>
      </c>
      <c r="T37" s="30">
        <v>45</v>
      </c>
      <c r="W37">
        <v>0.65</v>
      </c>
      <c r="X37">
        <f t="shared" si="4"/>
        <v>0.68</v>
      </c>
      <c r="Z37" s="20">
        <v>61</v>
      </c>
      <c r="AA37" s="20">
        <v>37</v>
      </c>
      <c r="AB37" s="66">
        <v>0</v>
      </c>
      <c r="AC37" s="26">
        <f t="shared" si="5"/>
        <v>3108</v>
      </c>
      <c r="AD37" s="72"/>
    </row>
    <row r="38" spans="1:30" ht="18.75">
      <c r="A38" s="2">
        <v>34</v>
      </c>
      <c r="B38" s="291" t="s">
        <v>1593</v>
      </c>
      <c r="C38" s="288">
        <v>135</v>
      </c>
      <c r="D38" s="46">
        <f t="shared" si="6"/>
        <v>1485</v>
      </c>
      <c r="E38" s="46"/>
      <c r="F38" s="27">
        <v>0.64</v>
      </c>
      <c r="G38" s="27">
        <v>2.13</v>
      </c>
      <c r="H38" s="104">
        <f t="shared" si="1"/>
        <v>2.77</v>
      </c>
      <c r="I38" s="61">
        <f t="shared" si="7"/>
        <v>2.77</v>
      </c>
      <c r="J38" s="6"/>
      <c r="K38" s="73"/>
      <c r="L38" s="73"/>
      <c r="M38" s="74"/>
      <c r="N38" s="73"/>
      <c r="O38" s="64"/>
      <c r="P38" s="8"/>
      <c r="Q38" s="65"/>
      <c r="R38" s="295">
        <v>0.55000000000000004</v>
      </c>
      <c r="S38" s="29">
        <f t="shared" si="3"/>
        <v>0.59000000000000008</v>
      </c>
      <c r="T38" s="30">
        <v>88</v>
      </c>
      <c r="W38">
        <v>0.65</v>
      </c>
      <c r="X38">
        <f t="shared" si="4"/>
        <v>0.68</v>
      </c>
      <c r="Z38" s="20">
        <v>102</v>
      </c>
      <c r="AA38" s="20">
        <v>61</v>
      </c>
      <c r="AB38" s="66">
        <v>1342</v>
      </c>
      <c r="AC38" s="26">
        <f t="shared" si="5"/>
        <v>3782</v>
      </c>
      <c r="AD38" s="72"/>
    </row>
    <row r="39" spans="1:30" ht="18.75">
      <c r="A39" s="19">
        <v>35</v>
      </c>
      <c r="B39" s="291" t="s">
        <v>309</v>
      </c>
      <c r="C39" s="288">
        <v>40</v>
      </c>
      <c r="D39" s="46">
        <f t="shared" si="6"/>
        <v>440</v>
      </c>
      <c r="E39" s="46"/>
      <c r="F39" s="27">
        <v>0.3</v>
      </c>
      <c r="G39" s="27">
        <v>0.73</v>
      </c>
      <c r="H39" s="104">
        <f t="shared" si="1"/>
        <v>1.03</v>
      </c>
      <c r="I39" s="61">
        <f t="shared" si="7"/>
        <v>1.03</v>
      </c>
      <c r="J39" s="6"/>
      <c r="K39" s="73"/>
      <c r="L39" s="73"/>
      <c r="M39" s="74"/>
      <c r="N39" s="73"/>
      <c r="O39" s="68"/>
      <c r="P39" s="8"/>
      <c r="Q39" s="65"/>
      <c r="R39" s="295">
        <v>0.55000000000000004</v>
      </c>
      <c r="S39" s="29">
        <f t="shared" si="3"/>
        <v>0.59000000000000008</v>
      </c>
      <c r="T39" s="30">
        <v>25</v>
      </c>
      <c r="W39">
        <v>0.65</v>
      </c>
      <c r="X39">
        <f t="shared" si="4"/>
        <v>0.68</v>
      </c>
      <c r="Z39" s="20">
        <v>25</v>
      </c>
      <c r="AA39" s="20">
        <f>Z39*0.6</f>
        <v>15</v>
      </c>
      <c r="AB39" s="66">
        <v>3505</v>
      </c>
      <c r="AC39" s="26"/>
      <c r="AD39" s="72">
        <v>2245</v>
      </c>
    </row>
    <row r="40" spans="1:30" ht="18.75">
      <c r="A40" s="2">
        <v>36</v>
      </c>
      <c r="B40" s="291" t="s">
        <v>310</v>
      </c>
      <c r="C40" s="288">
        <v>95</v>
      </c>
      <c r="D40" s="46">
        <f t="shared" si="6"/>
        <v>1045</v>
      </c>
      <c r="E40" s="46"/>
      <c r="F40" s="27">
        <v>0.55000000000000004</v>
      </c>
      <c r="G40" s="27">
        <v>1.45</v>
      </c>
      <c r="H40" s="104">
        <f t="shared" si="1"/>
        <v>2</v>
      </c>
      <c r="I40" s="61">
        <f t="shared" si="7"/>
        <v>2</v>
      </c>
      <c r="J40" s="6"/>
      <c r="K40" s="73"/>
      <c r="L40" s="73"/>
      <c r="M40" s="74"/>
      <c r="N40" s="73"/>
      <c r="O40" s="64"/>
      <c r="P40" s="8"/>
      <c r="Q40" s="65"/>
      <c r="R40" s="295">
        <v>0.55000000000000004</v>
      </c>
      <c r="S40" s="29">
        <f t="shared" si="3"/>
        <v>0.59000000000000008</v>
      </c>
      <c r="T40" s="30">
        <v>30</v>
      </c>
      <c r="W40">
        <v>0.67</v>
      </c>
      <c r="X40">
        <f t="shared" si="4"/>
        <v>0.70000000000000007</v>
      </c>
      <c r="Z40" s="20">
        <v>78</v>
      </c>
      <c r="AA40" s="20">
        <v>47</v>
      </c>
      <c r="AB40" s="66">
        <v>0</v>
      </c>
      <c r="AC40" s="26">
        <f>AA40*84-AB40</f>
        <v>3948</v>
      </c>
      <c r="AD40" s="72"/>
    </row>
    <row r="41" spans="1:30" ht="18.75">
      <c r="A41" s="19">
        <v>37</v>
      </c>
      <c r="B41" s="291" t="s">
        <v>311</v>
      </c>
      <c r="C41" s="288">
        <v>129</v>
      </c>
      <c r="D41" s="46">
        <f t="shared" si="6"/>
        <v>1419</v>
      </c>
      <c r="E41" s="46"/>
      <c r="F41" s="27">
        <v>0.62</v>
      </c>
      <c r="G41" s="27">
        <v>1.85</v>
      </c>
      <c r="H41" s="104">
        <f t="shared" si="1"/>
        <v>2.4700000000000002</v>
      </c>
      <c r="I41" s="61">
        <f t="shared" si="7"/>
        <v>2.4700000000000002</v>
      </c>
      <c r="J41" s="6"/>
      <c r="K41" s="78"/>
      <c r="L41" s="62"/>
      <c r="M41" s="63"/>
      <c r="N41" s="62"/>
      <c r="O41" s="64"/>
      <c r="P41" s="8"/>
      <c r="Q41" s="65"/>
      <c r="R41" s="295">
        <v>0.55000000000000004</v>
      </c>
      <c r="S41" s="29">
        <f t="shared" si="3"/>
        <v>0.59000000000000008</v>
      </c>
      <c r="T41" s="30">
        <v>95</v>
      </c>
      <c r="W41">
        <v>0.67</v>
      </c>
      <c r="X41">
        <f t="shared" si="4"/>
        <v>0.70000000000000007</v>
      </c>
      <c r="Z41" s="20">
        <v>95</v>
      </c>
      <c r="AA41" s="20">
        <f>Z41*0.6</f>
        <v>57</v>
      </c>
      <c r="AB41" s="66">
        <v>20101</v>
      </c>
      <c r="AC41" s="26">
        <v>0</v>
      </c>
      <c r="AD41" s="72">
        <v>15313</v>
      </c>
    </row>
    <row r="42" spans="1:30" ht="18.75">
      <c r="A42" s="2">
        <v>38</v>
      </c>
      <c r="B42" s="291" t="s">
        <v>312</v>
      </c>
      <c r="C42" s="288">
        <v>94</v>
      </c>
      <c r="D42" s="46">
        <f t="shared" si="6"/>
        <v>1034</v>
      </c>
      <c r="E42" s="46"/>
      <c r="F42" s="27">
        <v>0</v>
      </c>
      <c r="G42" s="27">
        <v>0</v>
      </c>
      <c r="H42" s="104">
        <v>0</v>
      </c>
      <c r="I42" s="61">
        <f t="shared" si="7"/>
        <v>0</v>
      </c>
      <c r="J42" s="6"/>
      <c r="K42" s="62"/>
      <c r="L42" s="62"/>
      <c r="M42" s="63"/>
      <c r="N42" s="79"/>
      <c r="O42" s="64"/>
      <c r="P42" s="8"/>
      <c r="Q42" s="65"/>
      <c r="R42" s="295">
        <v>0.55000000000000004</v>
      </c>
      <c r="S42" s="29">
        <f t="shared" si="3"/>
        <v>0.59000000000000008</v>
      </c>
      <c r="T42" s="30">
        <v>73</v>
      </c>
      <c r="W42">
        <v>0.7</v>
      </c>
      <c r="X42">
        <f t="shared" si="4"/>
        <v>0.73</v>
      </c>
      <c r="Z42" s="20">
        <v>90</v>
      </c>
      <c r="AA42" s="20">
        <f>Z42*0.6</f>
        <v>54</v>
      </c>
      <c r="AB42" s="66">
        <v>2858</v>
      </c>
      <c r="AC42" s="26">
        <f>AA42*84-AB42</f>
        <v>1678</v>
      </c>
      <c r="AD42" s="72"/>
    </row>
    <row r="43" spans="1:30" ht="18.75">
      <c r="A43" s="19">
        <v>39</v>
      </c>
      <c r="B43" s="291" t="s">
        <v>313</v>
      </c>
      <c r="C43" s="288">
        <v>36</v>
      </c>
      <c r="D43" s="46">
        <f t="shared" si="6"/>
        <v>396</v>
      </c>
      <c r="E43" s="46"/>
      <c r="F43" s="27">
        <v>0.22</v>
      </c>
      <c r="G43" s="27">
        <v>0.65</v>
      </c>
      <c r="H43" s="104">
        <f t="shared" ref="H43:H52" si="8">F43+G43</f>
        <v>0.87</v>
      </c>
      <c r="I43" s="61">
        <f t="shared" si="7"/>
        <v>0.87</v>
      </c>
      <c r="J43" s="6"/>
      <c r="K43" s="63"/>
      <c r="L43" s="62"/>
      <c r="M43" s="63"/>
      <c r="N43" s="62"/>
      <c r="O43" s="68"/>
      <c r="P43" s="8"/>
      <c r="Q43" s="65"/>
      <c r="R43" s="295">
        <v>0.55000000000000004</v>
      </c>
      <c r="S43" s="29">
        <f t="shared" si="3"/>
        <v>0.59000000000000008</v>
      </c>
      <c r="T43" s="30">
        <v>70</v>
      </c>
      <c r="W43">
        <v>0.7</v>
      </c>
      <c r="X43">
        <f t="shared" si="4"/>
        <v>0.73</v>
      </c>
      <c r="Z43" s="20">
        <v>70</v>
      </c>
      <c r="AA43" s="20">
        <f>Z43*0.6</f>
        <v>42</v>
      </c>
      <c r="AB43" s="66">
        <v>2510</v>
      </c>
      <c r="AC43" s="26">
        <f>AA43*84-AB43</f>
        <v>1018</v>
      </c>
      <c r="AD43" s="72"/>
    </row>
    <row r="44" spans="1:30" ht="18.75">
      <c r="A44" s="2">
        <v>40</v>
      </c>
      <c r="B44" s="291" t="s">
        <v>314</v>
      </c>
      <c r="C44" s="288">
        <v>210</v>
      </c>
      <c r="D44" s="46">
        <f t="shared" si="6"/>
        <v>2310</v>
      </c>
      <c r="E44" s="46"/>
      <c r="F44" s="27">
        <v>1.1000000000000001</v>
      </c>
      <c r="G44" s="27">
        <v>2.9489224574375394</v>
      </c>
      <c r="H44" s="104">
        <f t="shared" si="8"/>
        <v>4.0489224574375395</v>
      </c>
      <c r="I44" s="61">
        <f t="shared" si="7"/>
        <v>4.0489224574375395</v>
      </c>
      <c r="J44" s="6"/>
      <c r="K44" s="63"/>
      <c r="L44" s="62"/>
      <c r="M44" s="63"/>
      <c r="N44" s="62"/>
      <c r="O44" s="64"/>
      <c r="P44" s="8"/>
      <c r="Q44" s="65"/>
      <c r="R44" s="295">
        <v>0.55000000000000004</v>
      </c>
      <c r="S44" s="29">
        <f t="shared" si="3"/>
        <v>0.59000000000000008</v>
      </c>
      <c r="T44" s="30">
        <v>120</v>
      </c>
      <c r="W44">
        <v>0.7</v>
      </c>
      <c r="X44">
        <f t="shared" si="4"/>
        <v>0.73</v>
      </c>
      <c r="Z44" s="20">
        <v>229</v>
      </c>
      <c r="AA44" s="20">
        <v>137</v>
      </c>
      <c r="AB44" s="66">
        <v>49118</v>
      </c>
      <c r="AC44" s="26">
        <v>0</v>
      </c>
      <c r="AD44" s="72">
        <v>37610</v>
      </c>
    </row>
    <row r="45" spans="1:30" ht="18.75">
      <c r="A45" s="19">
        <v>41</v>
      </c>
      <c r="B45" s="291" t="s">
        <v>315</v>
      </c>
      <c r="C45" s="288">
        <v>77</v>
      </c>
      <c r="D45" s="46">
        <f t="shared" si="6"/>
        <v>847</v>
      </c>
      <c r="E45" s="46"/>
      <c r="F45" s="27">
        <v>0.45</v>
      </c>
      <c r="G45" s="27">
        <v>1.25</v>
      </c>
      <c r="H45" s="104">
        <f t="shared" si="8"/>
        <v>1.7</v>
      </c>
      <c r="I45" s="61">
        <f t="shared" si="7"/>
        <v>1.7</v>
      </c>
      <c r="J45" s="6"/>
      <c r="K45" s="62"/>
      <c r="L45" s="62"/>
      <c r="M45" s="63"/>
      <c r="N45" s="62"/>
      <c r="O45" s="64"/>
      <c r="P45" s="8"/>
      <c r="Q45" s="65"/>
      <c r="R45" s="295">
        <v>0.55000000000000004</v>
      </c>
      <c r="S45" s="29">
        <f t="shared" si="3"/>
        <v>0.59000000000000008</v>
      </c>
      <c r="T45" s="30">
        <v>56</v>
      </c>
      <c r="W45">
        <v>0.7</v>
      </c>
      <c r="X45">
        <f t="shared" si="4"/>
        <v>0.73</v>
      </c>
      <c r="Z45" s="20">
        <v>51</v>
      </c>
      <c r="AA45" s="20">
        <v>31</v>
      </c>
      <c r="AB45" s="66">
        <v>2514</v>
      </c>
      <c r="AC45" s="26">
        <f>AA45*84-AB45</f>
        <v>90</v>
      </c>
      <c r="AD45" s="72"/>
    </row>
    <row r="46" spans="1:30" ht="18.75">
      <c r="A46" s="2">
        <v>42</v>
      </c>
      <c r="B46" s="291" t="s">
        <v>316</v>
      </c>
      <c r="C46" s="288">
        <v>79</v>
      </c>
      <c r="D46" s="46">
        <f t="shared" si="6"/>
        <v>869</v>
      </c>
      <c r="E46" s="46"/>
      <c r="F46" s="27">
        <v>0.47</v>
      </c>
      <c r="G46" s="27">
        <v>1.27</v>
      </c>
      <c r="H46" s="104">
        <f t="shared" si="8"/>
        <v>1.74</v>
      </c>
      <c r="I46" s="61">
        <f t="shared" si="7"/>
        <v>1.74</v>
      </c>
      <c r="J46" s="6"/>
      <c r="K46" s="62"/>
      <c r="L46" s="62"/>
      <c r="M46" s="63"/>
      <c r="N46" s="62"/>
      <c r="O46" s="68"/>
      <c r="P46" s="8"/>
      <c r="Q46" s="65"/>
      <c r="R46" s="295">
        <v>0.55000000000000004</v>
      </c>
      <c r="S46" s="29">
        <f t="shared" si="3"/>
        <v>0.59000000000000008</v>
      </c>
      <c r="T46" s="30">
        <v>111</v>
      </c>
      <c r="W46">
        <v>0.7</v>
      </c>
      <c r="X46">
        <f t="shared" si="4"/>
        <v>0.73</v>
      </c>
      <c r="Z46" s="20">
        <v>138</v>
      </c>
      <c r="AA46" s="20">
        <v>83</v>
      </c>
      <c r="AB46" s="66">
        <v>30908</v>
      </c>
      <c r="AC46" s="26">
        <v>0</v>
      </c>
      <c r="AD46" s="72">
        <v>23936</v>
      </c>
    </row>
    <row r="47" spans="1:30" ht="18.75">
      <c r="A47" s="19">
        <v>43</v>
      </c>
      <c r="B47" s="291" t="s">
        <v>317</v>
      </c>
      <c r="C47" s="288">
        <v>20</v>
      </c>
      <c r="D47" s="46">
        <f t="shared" si="6"/>
        <v>220</v>
      </c>
      <c r="E47" s="46"/>
      <c r="F47" s="27">
        <v>0.2</v>
      </c>
      <c r="G47" s="27">
        <v>0.63</v>
      </c>
      <c r="H47" s="104">
        <f t="shared" si="8"/>
        <v>0.83000000000000007</v>
      </c>
      <c r="I47" s="61">
        <f t="shared" si="7"/>
        <v>0.83000000000000007</v>
      </c>
      <c r="J47" s="6"/>
      <c r="K47" s="62"/>
      <c r="L47" s="62"/>
      <c r="M47" s="63"/>
      <c r="N47" s="62"/>
      <c r="O47" s="64"/>
      <c r="P47" s="8"/>
      <c r="Q47" s="65"/>
      <c r="R47" s="295">
        <v>0.55000000000000004</v>
      </c>
      <c r="S47" s="29">
        <f t="shared" si="3"/>
        <v>0.59000000000000008</v>
      </c>
      <c r="T47" s="30">
        <v>114</v>
      </c>
      <c r="W47">
        <v>0.7</v>
      </c>
      <c r="X47">
        <f t="shared" si="4"/>
        <v>0.73</v>
      </c>
      <c r="Z47" s="20">
        <v>140</v>
      </c>
      <c r="AA47" s="20">
        <f>Z47*0.6</f>
        <v>84</v>
      </c>
      <c r="AB47" s="66">
        <v>0</v>
      </c>
      <c r="AC47" s="26">
        <f>AA47*84-AB47</f>
        <v>7056</v>
      </c>
      <c r="AD47" s="72"/>
    </row>
    <row r="48" spans="1:30" ht="18.75">
      <c r="A48" s="2">
        <v>44</v>
      </c>
      <c r="B48" s="291" t="s">
        <v>740</v>
      </c>
      <c r="C48" s="288">
        <v>33</v>
      </c>
      <c r="D48" s="46">
        <f t="shared" si="6"/>
        <v>363</v>
      </c>
      <c r="E48" s="46"/>
      <c r="F48" s="27">
        <v>0.22</v>
      </c>
      <c r="G48" s="27">
        <v>0.65</v>
      </c>
      <c r="H48" s="104">
        <f t="shared" si="8"/>
        <v>0.87</v>
      </c>
      <c r="I48" s="61">
        <f t="shared" si="7"/>
        <v>0.87</v>
      </c>
      <c r="J48" s="6"/>
      <c r="K48" s="73"/>
      <c r="L48" s="73"/>
      <c r="M48" s="74"/>
      <c r="N48" s="73"/>
      <c r="O48" s="68"/>
      <c r="P48" s="8"/>
      <c r="Q48" s="65"/>
      <c r="R48" s="295">
        <v>0.55000000000000004</v>
      </c>
      <c r="S48" s="29">
        <f t="shared" si="3"/>
        <v>0.59000000000000008</v>
      </c>
      <c r="T48" s="30">
        <v>163</v>
      </c>
      <c r="W48">
        <v>0.7</v>
      </c>
      <c r="X48">
        <f t="shared" si="4"/>
        <v>0.73</v>
      </c>
      <c r="Z48" s="20">
        <v>195</v>
      </c>
      <c r="AA48" s="20">
        <f>Z48*0.6</f>
        <v>117</v>
      </c>
      <c r="AB48" s="66">
        <v>12242</v>
      </c>
      <c r="AC48" s="26">
        <v>0</v>
      </c>
      <c r="AD48" s="72">
        <v>2414</v>
      </c>
    </row>
    <row r="49" spans="1:30" ht="18.75">
      <c r="A49" s="19">
        <v>45</v>
      </c>
      <c r="B49" s="291" t="s">
        <v>1594</v>
      </c>
      <c r="C49" s="288">
        <v>40</v>
      </c>
      <c r="D49" s="46">
        <f t="shared" si="6"/>
        <v>440</v>
      </c>
      <c r="E49" s="46"/>
      <c r="F49" s="27">
        <v>0.3</v>
      </c>
      <c r="G49" s="27">
        <v>0.73</v>
      </c>
      <c r="H49" s="104">
        <f t="shared" si="8"/>
        <v>1.03</v>
      </c>
      <c r="I49" s="61">
        <f t="shared" si="7"/>
        <v>1.03</v>
      </c>
      <c r="J49" s="6"/>
      <c r="K49" s="73"/>
      <c r="L49" s="73"/>
      <c r="M49" s="74"/>
      <c r="N49" s="6"/>
      <c r="O49" s="64"/>
      <c r="P49" s="8"/>
      <c r="Q49" s="65"/>
      <c r="R49" s="295">
        <v>0.55000000000000004</v>
      </c>
      <c r="S49" s="29">
        <f t="shared" si="3"/>
        <v>0.59000000000000008</v>
      </c>
      <c r="T49" s="30">
        <v>53</v>
      </c>
      <c r="W49">
        <v>0.7</v>
      </c>
      <c r="X49">
        <f t="shared" si="4"/>
        <v>0.73</v>
      </c>
      <c r="Z49" s="20">
        <v>95</v>
      </c>
      <c r="AA49" s="20">
        <f>Z49*0.6</f>
        <v>57</v>
      </c>
      <c r="AB49" s="66">
        <v>4370</v>
      </c>
      <c r="AC49" s="26">
        <f>AA49*84-AB49</f>
        <v>418</v>
      </c>
      <c r="AD49" s="72"/>
    </row>
    <row r="50" spans="1:30" ht="18.75">
      <c r="A50" s="2">
        <v>46</v>
      </c>
      <c r="B50" s="291" t="s">
        <v>318</v>
      </c>
      <c r="C50" s="288">
        <v>38</v>
      </c>
      <c r="D50" s="46">
        <f t="shared" si="6"/>
        <v>418</v>
      </c>
      <c r="E50" s="46"/>
      <c r="F50" s="27">
        <v>0.3</v>
      </c>
      <c r="G50" s="27">
        <v>0.73</v>
      </c>
      <c r="H50" s="104">
        <f t="shared" si="8"/>
        <v>1.03</v>
      </c>
      <c r="I50" s="61">
        <f t="shared" si="7"/>
        <v>1.03</v>
      </c>
      <c r="J50" s="6"/>
      <c r="K50" s="73"/>
      <c r="L50" s="73"/>
      <c r="M50" s="74"/>
      <c r="N50" s="73"/>
      <c r="O50" s="64"/>
      <c r="P50" s="8"/>
      <c r="Q50" s="65"/>
      <c r="R50" s="295">
        <v>0.55000000000000004</v>
      </c>
      <c r="S50" s="29">
        <f t="shared" si="3"/>
        <v>0.59000000000000008</v>
      </c>
      <c r="T50" s="30">
        <v>32</v>
      </c>
      <c r="W50">
        <v>0.7</v>
      </c>
      <c r="X50">
        <f t="shared" si="4"/>
        <v>0.73</v>
      </c>
      <c r="Z50" s="20">
        <v>31</v>
      </c>
      <c r="AA50" s="20">
        <v>19</v>
      </c>
      <c r="AB50" s="66">
        <v>2505</v>
      </c>
      <c r="AC50" s="26">
        <v>0</v>
      </c>
      <c r="AD50" s="72">
        <v>909</v>
      </c>
    </row>
    <row r="51" spans="1:30" ht="18.75">
      <c r="A51" s="19">
        <v>47</v>
      </c>
      <c r="B51" s="291" t="s">
        <v>301</v>
      </c>
      <c r="C51" s="288">
        <v>78</v>
      </c>
      <c r="D51" s="46">
        <f t="shared" si="6"/>
        <v>858</v>
      </c>
      <c r="E51" s="46"/>
      <c r="F51" s="27">
        <v>0.45</v>
      </c>
      <c r="G51" s="27">
        <v>1.25</v>
      </c>
      <c r="H51" s="104">
        <f t="shared" si="8"/>
        <v>1.7</v>
      </c>
      <c r="I51" s="61">
        <f t="shared" si="7"/>
        <v>1.7</v>
      </c>
      <c r="J51" s="6"/>
      <c r="K51" s="73"/>
      <c r="L51" s="73"/>
      <c r="M51" s="74"/>
      <c r="N51" s="73"/>
      <c r="O51" s="68"/>
      <c r="P51" s="8"/>
      <c r="Q51" s="65"/>
      <c r="R51" s="295">
        <v>0.55000000000000004</v>
      </c>
      <c r="S51" s="29">
        <f t="shared" si="3"/>
        <v>0.59000000000000008</v>
      </c>
      <c r="T51" s="30">
        <v>61</v>
      </c>
      <c r="W51">
        <v>0.7</v>
      </c>
      <c r="X51">
        <f t="shared" si="4"/>
        <v>0.73</v>
      </c>
      <c r="Z51" s="20">
        <v>60</v>
      </c>
      <c r="AA51" s="20">
        <f>Z51*0.6</f>
        <v>36</v>
      </c>
      <c r="AB51" s="66">
        <v>1652</v>
      </c>
      <c r="AC51" s="26">
        <f>AA51*84-AB51</f>
        <v>1372</v>
      </c>
      <c r="AD51" s="72"/>
    </row>
    <row r="52" spans="1:30" ht="18.75">
      <c r="A52" s="2">
        <v>48</v>
      </c>
      <c r="B52" s="291" t="s">
        <v>1595</v>
      </c>
      <c r="C52" s="288">
        <v>47</v>
      </c>
      <c r="D52" s="46">
        <f t="shared" si="6"/>
        <v>517</v>
      </c>
      <c r="E52" s="46"/>
      <c r="F52" s="27">
        <v>0.35</v>
      </c>
      <c r="G52" s="27">
        <v>0.78</v>
      </c>
      <c r="H52" s="104">
        <f t="shared" si="8"/>
        <v>1.1299999999999999</v>
      </c>
      <c r="I52" s="61">
        <f t="shared" si="7"/>
        <v>1.1299999999999999</v>
      </c>
      <c r="J52" s="6"/>
      <c r="K52" s="73"/>
      <c r="L52" s="73"/>
      <c r="M52" s="74"/>
      <c r="N52" s="73"/>
      <c r="O52" s="68"/>
      <c r="P52" s="8"/>
      <c r="Q52" s="65"/>
      <c r="R52" s="295">
        <v>0.65</v>
      </c>
      <c r="S52" s="29">
        <f t="shared" si="3"/>
        <v>0.69000000000000006</v>
      </c>
      <c r="T52" s="30">
        <v>71</v>
      </c>
      <c r="W52">
        <v>0.7</v>
      </c>
      <c r="X52">
        <f t="shared" si="4"/>
        <v>0.73</v>
      </c>
      <c r="Z52" s="20">
        <v>63</v>
      </c>
      <c r="AA52" s="20">
        <v>38</v>
      </c>
      <c r="AB52" s="66">
        <v>0</v>
      </c>
      <c r="AC52" s="26">
        <f>AA52*84-AB52</f>
        <v>3192</v>
      </c>
      <c r="AD52" s="72"/>
    </row>
    <row r="53" spans="1:30" ht="18.75">
      <c r="A53" s="19">
        <v>49</v>
      </c>
      <c r="B53" s="291" t="s">
        <v>302</v>
      </c>
      <c r="C53" s="288">
        <v>193</v>
      </c>
      <c r="D53" s="46">
        <f t="shared" si="6"/>
        <v>2123</v>
      </c>
      <c r="E53" s="46"/>
      <c r="F53" s="27">
        <v>0</v>
      </c>
      <c r="G53" s="27">
        <v>0</v>
      </c>
      <c r="H53" s="104">
        <v>0</v>
      </c>
      <c r="I53" s="61">
        <f t="shared" si="7"/>
        <v>0</v>
      </c>
      <c r="J53" s="6"/>
      <c r="K53" s="71"/>
      <c r="L53" s="71"/>
      <c r="M53" s="63"/>
      <c r="N53" s="62"/>
      <c r="O53" s="64"/>
      <c r="P53" s="8"/>
      <c r="Q53" s="65"/>
      <c r="R53" s="295">
        <v>0.65</v>
      </c>
      <c r="S53" s="29">
        <f t="shared" si="3"/>
        <v>0.69000000000000006</v>
      </c>
      <c r="T53" s="30">
        <v>67</v>
      </c>
      <c r="W53">
        <v>0.7</v>
      </c>
      <c r="X53">
        <f t="shared" si="4"/>
        <v>0.73</v>
      </c>
      <c r="Z53" s="20">
        <v>87</v>
      </c>
      <c r="AA53" s="20">
        <v>52</v>
      </c>
      <c r="AB53" s="66">
        <v>4100</v>
      </c>
      <c r="AC53" s="26">
        <f>AA53*84-AB53</f>
        <v>268</v>
      </c>
      <c r="AD53" s="72"/>
    </row>
    <row r="54" spans="1:30" ht="18.75">
      <c r="A54" s="2">
        <v>50</v>
      </c>
      <c r="B54" s="291" t="s">
        <v>303</v>
      </c>
      <c r="C54" s="288">
        <v>52</v>
      </c>
      <c r="D54" s="46">
        <f t="shared" si="6"/>
        <v>572</v>
      </c>
      <c r="E54" s="46"/>
      <c r="F54" s="27">
        <v>0.37</v>
      </c>
      <c r="G54" s="27">
        <v>0.9</v>
      </c>
      <c r="H54" s="104">
        <f t="shared" ref="H54:H85" si="9">F54+G54</f>
        <v>1.27</v>
      </c>
      <c r="I54" s="61">
        <f t="shared" si="7"/>
        <v>1.27</v>
      </c>
      <c r="J54" s="6"/>
      <c r="K54" s="71"/>
      <c r="L54" s="62"/>
      <c r="M54" s="63"/>
      <c r="N54" s="62"/>
      <c r="O54" s="64"/>
      <c r="P54" s="8"/>
      <c r="Q54" s="65"/>
      <c r="R54" s="295">
        <v>0.65</v>
      </c>
      <c r="S54" s="29">
        <f t="shared" si="3"/>
        <v>0.69000000000000006</v>
      </c>
      <c r="T54" s="30">
        <v>42</v>
      </c>
      <c r="W54">
        <v>0.7</v>
      </c>
      <c r="X54">
        <f t="shared" si="4"/>
        <v>0.73</v>
      </c>
      <c r="Z54" s="20">
        <v>66</v>
      </c>
      <c r="AA54" s="20">
        <v>40</v>
      </c>
      <c r="AB54" s="66">
        <v>4604</v>
      </c>
      <c r="AC54" s="26">
        <v>0</v>
      </c>
      <c r="AD54" s="72">
        <v>1244</v>
      </c>
    </row>
    <row r="55" spans="1:30" ht="18.75">
      <c r="A55" s="19">
        <v>51</v>
      </c>
      <c r="B55" s="291" t="s">
        <v>1596</v>
      </c>
      <c r="C55" s="288">
        <v>26</v>
      </c>
      <c r="D55" s="46">
        <f t="shared" si="6"/>
        <v>286</v>
      </c>
      <c r="E55" s="46"/>
      <c r="F55" s="27">
        <v>0.22</v>
      </c>
      <c r="G55" s="27">
        <v>0.65</v>
      </c>
      <c r="H55" s="104">
        <f t="shared" si="9"/>
        <v>0.87</v>
      </c>
      <c r="I55" s="61">
        <f t="shared" si="7"/>
        <v>0.87</v>
      </c>
      <c r="J55" s="6"/>
      <c r="K55" s="75"/>
      <c r="L55" s="62"/>
      <c r="M55" s="63"/>
      <c r="N55" s="62"/>
      <c r="O55" s="68"/>
      <c r="P55" s="8"/>
      <c r="Q55" s="65"/>
      <c r="R55" s="295">
        <v>0.65</v>
      </c>
      <c r="S55" s="29">
        <f t="shared" si="3"/>
        <v>0.69000000000000006</v>
      </c>
      <c r="T55" s="30">
        <v>100</v>
      </c>
      <c r="W55">
        <v>0.7</v>
      </c>
      <c r="X55">
        <f t="shared" si="4"/>
        <v>0.73</v>
      </c>
      <c r="Z55" s="20">
        <v>118</v>
      </c>
      <c r="AA55" s="20">
        <v>71</v>
      </c>
      <c r="AB55" s="66">
        <v>27000</v>
      </c>
      <c r="AC55" s="26">
        <v>0</v>
      </c>
      <c r="AD55" s="72">
        <v>21036</v>
      </c>
    </row>
    <row r="56" spans="1:30" ht="18.75">
      <c r="A56" s="2">
        <v>52</v>
      </c>
      <c r="B56" s="291" t="s">
        <v>304</v>
      </c>
      <c r="C56" s="288">
        <v>40</v>
      </c>
      <c r="D56" s="46">
        <f t="shared" si="6"/>
        <v>440</v>
      </c>
      <c r="E56" s="46"/>
      <c r="F56" s="27">
        <v>0.3</v>
      </c>
      <c r="G56" s="27">
        <v>0.73</v>
      </c>
      <c r="H56" s="104">
        <f t="shared" si="9"/>
        <v>1.03</v>
      </c>
      <c r="I56" s="61">
        <f t="shared" si="7"/>
        <v>1.03</v>
      </c>
      <c r="J56" s="6"/>
      <c r="K56" s="78"/>
      <c r="L56" s="62"/>
      <c r="M56" s="63"/>
      <c r="N56" s="62"/>
      <c r="O56" s="64"/>
      <c r="P56" s="8"/>
      <c r="Q56" s="65"/>
      <c r="R56" s="295">
        <v>0.65</v>
      </c>
      <c r="S56" s="29">
        <f t="shared" si="3"/>
        <v>0.69000000000000006</v>
      </c>
      <c r="T56" s="30">
        <v>55</v>
      </c>
      <c r="W56">
        <v>0.7</v>
      </c>
      <c r="X56">
        <f t="shared" si="4"/>
        <v>0.73</v>
      </c>
      <c r="Z56" s="20">
        <v>72</v>
      </c>
      <c r="AA56" s="20">
        <v>43</v>
      </c>
      <c r="AB56" s="66">
        <v>0</v>
      </c>
      <c r="AC56" s="26">
        <f>AA56*84-AB56</f>
        <v>3612</v>
      </c>
      <c r="AD56" s="72"/>
    </row>
    <row r="57" spans="1:30" ht="18.75">
      <c r="A57" s="19">
        <v>53</v>
      </c>
      <c r="B57" s="291" t="s">
        <v>1597</v>
      </c>
      <c r="C57" s="288">
        <v>54</v>
      </c>
      <c r="D57" s="46">
        <f t="shared" si="6"/>
        <v>594</v>
      </c>
      <c r="E57" s="46"/>
      <c r="F57" s="27">
        <v>0.37</v>
      </c>
      <c r="G57" s="27">
        <v>0.9</v>
      </c>
      <c r="H57" s="104">
        <f t="shared" si="9"/>
        <v>1.27</v>
      </c>
      <c r="I57" s="61">
        <f t="shared" si="7"/>
        <v>1.27</v>
      </c>
      <c r="J57" s="6"/>
      <c r="K57" s="75"/>
      <c r="L57" s="62"/>
      <c r="M57" s="63"/>
      <c r="N57" s="62"/>
      <c r="O57" s="68"/>
      <c r="P57" s="8"/>
      <c r="Q57" s="65"/>
      <c r="R57" s="295">
        <v>0.65</v>
      </c>
      <c r="S57" s="29">
        <f t="shared" si="3"/>
        <v>0.69000000000000006</v>
      </c>
      <c r="T57" s="30">
        <v>36</v>
      </c>
      <c r="W57">
        <v>0.7</v>
      </c>
      <c r="X57">
        <f t="shared" si="4"/>
        <v>0.73</v>
      </c>
      <c r="Z57" s="20">
        <v>34</v>
      </c>
      <c r="AA57" s="20">
        <v>20</v>
      </c>
      <c r="AB57" s="66">
        <v>0</v>
      </c>
      <c r="AC57" s="26">
        <f>AA57*84-AB57</f>
        <v>1680</v>
      </c>
      <c r="AD57" s="72"/>
    </row>
    <row r="58" spans="1:30" ht="18.75">
      <c r="A58" s="2">
        <v>54</v>
      </c>
      <c r="B58" s="291" t="s">
        <v>299</v>
      </c>
      <c r="C58" s="288">
        <v>20</v>
      </c>
      <c r="D58" s="46">
        <f t="shared" si="6"/>
        <v>220</v>
      </c>
      <c r="E58" s="46"/>
      <c r="F58" s="27">
        <v>0.2</v>
      </c>
      <c r="G58" s="27">
        <v>0.63</v>
      </c>
      <c r="H58" s="104">
        <f t="shared" si="9"/>
        <v>0.83000000000000007</v>
      </c>
      <c r="I58" s="61">
        <f t="shared" si="7"/>
        <v>0.83000000000000007</v>
      </c>
      <c r="J58" s="6"/>
      <c r="K58" s="6"/>
      <c r="L58" s="73"/>
      <c r="M58" s="74"/>
      <c r="N58" s="6"/>
      <c r="O58" s="64"/>
      <c r="P58" s="8"/>
      <c r="Q58" s="65"/>
      <c r="R58" s="295">
        <v>0.65</v>
      </c>
      <c r="S58" s="29">
        <f t="shared" si="3"/>
        <v>0.69000000000000006</v>
      </c>
      <c r="T58" s="30">
        <v>146</v>
      </c>
      <c r="W58">
        <v>0.7</v>
      </c>
      <c r="X58">
        <f t="shared" si="4"/>
        <v>0.73</v>
      </c>
      <c r="Z58" s="20">
        <v>140</v>
      </c>
      <c r="AA58" s="20">
        <f>Z58*0.6</f>
        <v>84</v>
      </c>
      <c r="AB58" s="66">
        <v>0</v>
      </c>
      <c r="AC58" s="26">
        <f>AA58*84-AB58</f>
        <v>7056</v>
      </c>
      <c r="AD58" s="72"/>
    </row>
    <row r="59" spans="1:30" ht="18.75">
      <c r="A59" s="19">
        <v>55</v>
      </c>
      <c r="B59" s="291" t="s">
        <v>1598</v>
      </c>
      <c r="C59" s="288">
        <v>63</v>
      </c>
      <c r="D59" s="46">
        <f t="shared" si="6"/>
        <v>693</v>
      </c>
      <c r="E59" s="46"/>
      <c r="F59" s="27">
        <v>0.4</v>
      </c>
      <c r="G59" s="27">
        <v>1</v>
      </c>
      <c r="H59" s="104">
        <f t="shared" si="9"/>
        <v>1.4</v>
      </c>
      <c r="I59" s="61">
        <f t="shared" si="7"/>
        <v>1.4</v>
      </c>
      <c r="J59" s="6"/>
      <c r="K59" s="75"/>
      <c r="L59" s="62"/>
      <c r="M59" s="63"/>
      <c r="N59" s="62"/>
      <c r="O59" s="68"/>
      <c r="P59" s="8"/>
      <c r="Q59" s="65"/>
      <c r="R59" s="295">
        <v>0.65</v>
      </c>
      <c r="S59" s="29">
        <f t="shared" si="3"/>
        <v>0.69000000000000006</v>
      </c>
      <c r="T59" s="30">
        <v>65</v>
      </c>
      <c r="W59">
        <v>0.7</v>
      </c>
      <c r="X59">
        <f t="shared" si="4"/>
        <v>0.73</v>
      </c>
      <c r="Z59" s="20">
        <v>76</v>
      </c>
      <c r="AA59" s="20">
        <v>46</v>
      </c>
      <c r="AB59" s="66">
        <v>4486</v>
      </c>
      <c r="AC59" s="26">
        <v>0</v>
      </c>
      <c r="AD59" s="72">
        <v>622</v>
      </c>
    </row>
    <row r="60" spans="1:30" ht="18.75">
      <c r="A60" s="2">
        <v>56</v>
      </c>
      <c r="B60" s="291" t="s">
        <v>305</v>
      </c>
      <c r="C60" s="288">
        <v>78</v>
      </c>
      <c r="D60" s="46">
        <f t="shared" si="6"/>
        <v>858</v>
      </c>
      <c r="E60" s="46"/>
      <c r="F60" s="27">
        <v>0.45</v>
      </c>
      <c r="G60" s="27">
        <v>1.27</v>
      </c>
      <c r="H60" s="104">
        <f t="shared" si="9"/>
        <v>1.72</v>
      </c>
      <c r="I60" s="61">
        <f t="shared" si="7"/>
        <v>1.72</v>
      </c>
      <c r="J60" s="6"/>
      <c r="K60" s="75"/>
      <c r="L60" s="62"/>
      <c r="M60" s="63"/>
      <c r="N60" s="79"/>
      <c r="O60" s="64"/>
      <c r="P60" s="8"/>
      <c r="Q60" s="65"/>
      <c r="R60" s="295">
        <v>0.65803941884286621</v>
      </c>
      <c r="S60" s="29">
        <f t="shared" si="3"/>
        <v>0.69803941884286624</v>
      </c>
      <c r="T60" s="30">
        <v>179</v>
      </c>
      <c r="W60">
        <v>0.72</v>
      </c>
      <c r="X60">
        <f t="shared" si="4"/>
        <v>0.75</v>
      </c>
      <c r="Z60" s="20">
        <v>193</v>
      </c>
      <c r="AA60" s="20">
        <v>116</v>
      </c>
      <c r="AB60" s="66">
        <v>11118</v>
      </c>
      <c r="AC60" s="26">
        <v>0</v>
      </c>
      <c r="AD60" s="72">
        <v>1374</v>
      </c>
    </row>
    <row r="61" spans="1:30" ht="18.75">
      <c r="A61" s="19">
        <v>57</v>
      </c>
      <c r="B61" s="291" t="s">
        <v>306</v>
      </c>
      <c r="C61" s="288">
        <v>45</v>
      </c>
      <c r="D61" s="46">
        <f t="shared" si="6"/>
        <v>495</v>
      </c>
      <c r="E61" s="46"/>
      <c r="F61" s="27">
        <v>0.35</v>
      </c>
      <c r="G61" s="27">
        <v>0.8</v>
      </c>
      <c r="H61" s="104">
        <f t="shared" si="9"/>
        <v>1.1499999999999999</v>
      </c>
      <c r="I61" s="61">
        <f t="shared" si="7"/>
        <v>1.1499999999999999</v>
      </c>
      <c r="J61" s="6"/>
      <c r="K61" s="75"/>
      <c r="L61" s="62"/>
      <c r="M61" s="63"/>
      <c r="N61" s="62"/>
      <c r="O61" s="64"/>
      <c r="P61" s="8"/>
      <c r="Q61" s="65"/>
      <c r="R61" s="295">
        <v>0.65803941884286621</v>
      </c>
      <c r="S61" s="29">
        <f t="shared" si="3"/>
        <v>0.69803941884286624</v>
      </c>
      <c r="T61" s="30">
        <v>72</v>
      </c>
      <c r="W61">
        <v>0.72</v>
      </c>
      <c r="X61">
        <f t="shared" si="4"/>
        <v>0.75</v>
      </c>
      <c r="Z61" s="20">
        <v>100</v>
      </c>
      <c r="AA61" s="20">
        <f>Z61*0.6</f>
        <v>60</v>
      </c>
      <c r="AB61" s="66">
        <v>0</v>
      </c>
      <c r="AC61" s="26">
        <f>AA61*84-AB61</f>
        <v>5040</v>
      </c>
      <c r="AD61" s="72"/>
    </row>
    <row r="62" spans="1:30" ht="18.75">
      <c r="A62" s="2">
        <v>58</v>
      </c>
      <c r="B62" s="291" t="s">
        <v>1599</v>
      </c>
      <c r="C62" s="288">
        <v>106</v>
      </c>
      <c r="D62" s="46">
        <f t="shared" si="6"/>
        <v>1166</v>
      </c>
      <c r="E62" s="46"/>
      <c r="F62" s="27">
        <v>0.56999999999999995</v>
      </c>
      <c r="G62" s="27">
        <v>1.5</v>
      </c>
      <c r="H62" s="104">
        <f t="shared" si="9"/>
        <v>2.0699999999999998</v>
      </c>
      <c r="I62" s="61">
        <f t="shared" si="7"/>
        <v>2.0699999999999998</v>
      </c>
      <c r="J62" s="6"/>
      <c r="K62" s="78"/>
      <c r="L62" s="62"/>
      <c r="M62" s="63"/>
      <c r="N62" s="62"/>
      <c r="O62" s="68"/>
      <c r="P62" s="8"/>
      <c r="Q62" s="65"/>
      <c r="R62" s="295">
        <v>0.6717485734020926</v>
      </c>
      <c r="S62" s="29">
        <f t="shared" si="3"/>
        <v>0.71174857340209263</v>
      </c>
      <c r="T62" s="30">
        <v>60</v>
      </c>
      <c r="W62">
        <v>0.75</v>
      </c>
      <c r="X62">
        <f t="shared" si="4"/>
        <v>0.78</v>
      </c>
      <c r="Z62" s="20">
        <v>67</v>
      </c>
      <c r="AA62" s="20">
        <v>40</v>
      </c>
      <c r="AB62" s="66">
        <v>0</v>
      </c>
      <c r="AC62" s="26">
        <f>AA62*84-AB62</f>
        <v>3360</v>
      </c>
      <c r="AD62" s="72"/>
    </row>
    <row r="63" spans="1:30" ht="18.75">
      <c r="A63" s="19">
        <v>59</v>
      </c>
      <c r="B63" s="291" t="s">
        <v>307</v>
      </c>
      <c r="C63" s="288">
        <v>82</v>
      </c>
      <c r="D63" s="46">
        <f t="shared" si="6"/>
        <v>902</v>
      </c>
      <c r="E63" s="46"/>
      <c r="F63" s="27">
        <v>0.5</v>
      </c>
      <c r="G63" s="27">
        <v>1.3</v>
      </c>
      <c r="H63" s="104">
        <f t="shared" si="9"/>
        <v>1.8</v>
      </c>
      <c r="I63" s="61">
        <f t="shared" si="7"/>
        <v>1.8</v>
      </c>
      <c r="J63" s="6"/>
      <c r="K63" s="78"/>
      <c r="L63" s="62"/>
      <c r="M63" s="63"/>
      <c r="N63" s="62"/>
      <c r="O63" s="68"/>
      <c r="P63" s="8"/>
      <c r="Q63" s="65"/>
      <c r="R63" s="295">
        <v>0.75</v>
      </c>
      <c r="S63" s="29">
        <f t="shared" si="3"/>
        <v>0.79</v>
      </c>
      <c r="T63" s="30">
        <v>61</v>
      </c>
      <c r="W63">
        <v>0.77</v>
      </c>
      <c r="X63">
        <f t="shared" si="4"/>
        <v>0.8</v>
      </c>
      <c r="Z63" s="20">
        <v>57</v>
      </c>
      <c r="AA63" s="20">
        <v>34</v>
      </c>
      <c r="AB63" s="66">
        <v>1022</v>
      </c>
      <c r="AC63" s="26">
        <f>AA63*84-AB63</f>
        <v>1834</v>
      </c>
      <c r="AD63" s="72"/>
    </row>
    <row r="64" spans="1:30" ht="18.75">
      <c r="A64" s="2">
        <v>60</v>
      </c>
      <c r="B64" s="291" t="s">
        <v>1600</v>
      </c>
      <c r="C64" s="288">
        <v>64</v>
      </c>
      <c r="D64" s="46">
        <f t="shared" si="6"/>
        <v>704</v>
      </c>
      <c r="E64" s="46"/>
      <c r="F64" s="27">
        <v>0.4</v>
      </c>
      <c r="G64" s="27">
        <v>1</v>
      </c>
      <c r="H64" s="104">
        <f t="shared" si="9"/>
        <v>1.4</v>
      </c>
      <c r="I64" s="61">
        <f t="shared" si="7"/>
        <v>1.4</v>
      </c>
      <c r="J64" s="6"/>
      <c r="K64" s="62"/>
      <c r="L64" s="62"/>
      <c r="M64" s="63"/>
      <c r="N64" s="62"/>
      <c r="O64" s="68"/>
      <c r="P64" s="8"/>
      <c r="Q64" s="65"/>
      <c r="R64" s="295">
        <v>0.75</v>
      </c>
      <c r="S64" s="29">
        <f t="shared" si="3"/>
        <v>0.79</v>
      </c>
      <c r="T64" s="30">
        <v>53</v>
      </c>
      <c r="W64">
        <v>0.77</v>
      </c>
      <c r="X64">
        <f t="shared" si="4"/>
        <v>0.8</v>
      </c>
      <c r="Z64" s="20">
        <v>57</v>
      </c>
      <c r="AA64" s="20">
        <v>34</v>
      </c>
      <c r="AB64" s="66">
        <v>3414</v>
      </c>
      <c r="AC64" s="26">
        <v>0</v>
      </c>
      <c r="AD64" s="72">
        <v>558</v>
      </c>
    </row>
    <row r="65" spans="1:30" ht="18.75">
      <c r="A65" s="19">
        <v>61</v>
      </c>
      <c r="B65" s="291" t="s">
        <v>286</v>
      </c>
      <c r="C65" s="288">
        <v>125</v>
      </c>
      <c r="D65" s="46">
        <f t="shared" si="6"/>
        <v>1375</v>
      </c>
      <c r="E65" s="46"/>
      <c r="F65" s="27">
        <v>0.62</v>
      </c>
      <c r="G65" s="27">
        <v>1.8800000000000001</v>
      </c>
      <c r="H65" s="104">
        <f t="shared" si="9"/>
        <v>2.5</v>
      </c>
      <c r="I65" s="61">
        <f t="shared" si="7"/>
        <v>2.5</v>
      </c>
      <c r="J65" s="6"/>
      <c r="K65" s="62"/>
      <c r="L65" s="62"/>
      <c r="M65" s="63"/>
      <c r="N65" s="62"/>
      <c r="O65" s="64"/>
      <c r="P65" s="8"/>
      <c r="Q65" s="65"/>
      <c r="R65" s="295">
        <v>0.75</v>
      </c>
      <c r="S65" s="29">
        <f t="shared" si="3"/>
        <v>0.79</v>
      </c>
      <c r="T65" s="30">
        <v>83</v>
      </c>
      <c r="W65">
        <v>0.8</v>
      </c>
      <c r="X65">
        <f t="shared" si="4"/>
        <v>0.83000000000000007</v>
      </c>
      <c r="Z65" s="20">
        <v>96</v>
      </c>
      <c r="AA65" s="20">
        <v>58</v>
      </c>
      <c r="AB65" s="66">
        <v>3526</v>
      </c>
      <c r="AC65" s="26">
        <f>AA65*84-AB65</f>
        <v>1346</v>
      </c>
      <c r="AD65" s="72"/>
    </row>
    <row r="66" spans="1:30" ht="18.75">
      <c r="A66" s="2">
        <v>62</v>
      </c>
      <c r="B66" s="291" t="s">
        <v>1601</v>
      </c>
      <c r="C66" s="288">
        <v>35</v>
      </c>
      <c r="D66" s="46">
        <f t="shared" si="6"/>
        <v>385</v>
      </c>
      <c r="E66" s="46"/>
      <c r="F66" s="27">
        <v>0.22</v>
      </c>
      <c r="G66" s="27">
        <v>0.65</v>
      </c>
      <c r="H66" s="104">
        <f t="shared" si="9"/>
        <v>0.87</v>
      </c>
      <c r="I66" s="61">
        <f t="shared" si="7"/>
        <v>0.87</v>
      </c>
      <c r="J66" s="6"/>
      <c r="K66" s="62"/>
      <c r="L66" s="62"/>
      <c r="M66" s="63"/>
      <c r="N66" s="62"/>
      <c r="O66" s="64"/>
      <c r="P66" s="8"/>
      <c r="Q66" s="65"/>
      <c r="R66" s="295">
        <v>0.75</v>
      </c>
      <c r="S66" s="29">
        <f t="shared" si="3"/>
        <v>0.79</v>
      </c>
      <c r="T66" s="30">
        <v>59</v>
      </c>
      <c r="W66">
        <v>0.8</v>
      </c>
      <c r="X66">
        <f t="shared" si="4"/>
        <v>0.83000000000000007</v>
      </c>
      <c r="Z66" s="20">
        <v>78</v>
      </c>
      <c r="AA66" s="20">
        <v>47</v>
      </c>
      <c r="AB66" s="66">
        <v>0</v>
      </c>
      <c r="AC66" s="26">
        <f>AA66*84-AB66</f>
        <v>3948</v>
      </c>
      <c r="AD66" s="72"/>
    </row>
    <row r="67" spans="1:30" ht="18.75">
      <c r="A67" s="19">
        <v>63</v>
      </c>
      <c r="B67" s="291" t="s">
        <v>502</v>
      </c>
      <c r="C67" s="288">
        <v>44</v>
      </c>
      <c r="D67" s="46">
        <f t="shared" si="6"/>
        <v>484</v>
      </c>
      <c r="E67" s="46"/>
      <c r="F67" s="27">
        <v>0.3</v>
      </c>
      <c r="G67" s="27">
        <v>0.73</v>
      </c>
      <c r="H67" s="104">
        <f t="shared" si="9"/>
        <v>1.03</v>
      </c>
      <c r="I67" s="61">
        <f t="shared" si="7"/>
        <v>1.03</v>
      </c>
      <c r="J67" s="6"/>
      <c r="K67" s="80"/>
      <c r="L67" s="62"/>
      <c r="M67" s="63"/>
      <c r="N67" s="62"/>
      <c r="O67" s="64"/>
      <c r="P67" s="8"/>
      <c r="Q67" s="65"/>
      <c r="R67" s="295">
        <v>0.75</v>
      </c>
      <c r="S67" s="29">
        <f t="shared" si="3"/>
        <v>0.79</v>
      </c>
      <c r="T67" s="30">
        <v>62</v>
      </c>
      <c r="W67">
        <v>0.8</v>
      </c>
      <c r="X67">
        <f t="shared" si="4"/>
        <v>0.83000000000000007</v>
      </c>
      <c r="Z67" s="20">
        <v>82</v>
      </c>
      <c r="AA67" s="20">
        <v>49</v>
      </c>
      <c r="AB67" s="66">
        <v>0</v>
      </c>
      <c r="AC67" s="26">
        <f>AA67*84-AB67</f>
        <v>4116</v>
      </c>
      <c r="AD67" s="72"/>
    </row>
    <row r="68" spans="1:30" ht="18.75">
      <c r="A68" s="2">
        <v>64</v>
      </c>
      <c r="B68" s="291" t="s">
        <v>287</v>
      </c>
      <c r="C68" s="288">
        <v>45</v>
      </c>
      <c r="D68" s="46">
        <f t="shared" si="6"/>
        <v>495</v>
      </c>
      <c r="E68" s="46"/>
      <c r="F68" s="27">
        <v>0.35</v>
      </c>
      <c r="G68" s="27">
        <v>0.8</v>
      </c>
      <c r="H68" s="104">
        <f t="shared" si="9"/>
        <v>1.1499999999999999</v>
      </c>
      <c r="I68" s="61">
        <f t="shared" si="7"/>
        <v>1.1499999999999999</v>
      </c>
      <c r="J68" s="6"/>
      <c r="K68" s="73"/>
      <c r="L68" s="73"/>
      <c r="M68" s="74"/>
      <c r="N68" s="73"/>
      <c r="O68" s="64"/>
      <c r="P68" s="8"/>
      <c r="Q68" s="65"/>
      <c r="R68" s="295">
        <v>0.75</v>
      </c>
      <c r="S68" s="29">
        <f t="shared" si="3"/>
        <v>0.79</v>
      </c>
      <c r="T68" s="30">
        <v>62</v>
      </c>
      <c r="W68">
        <v>0.85</v>
      </c>
      <c r="X68">
        <f t="shared" si="4"/>
        <v>0.88</v>
      </c>
      <c r="Z68" s="20">
        <v>56</v>
      </c>
      <c r="AA68" s="20">
        <v>34</v>
      </c>
      <c r="AB68" s="66">
        <v>6042</v>
      </c>
      <c r="AC68" s="26">
        <v>0</v>
      </c>
      <c r="AD68" s="72">
        <v>3186</v>
      </c>
    </row>
    <row r="69" spans="1:30" ht="18.75">
      <c r="A69" s="19">
        <v>65</v>
      </c>
      <c r="B69" s="291" t="s">
        <v>1602</v>
      </c>
      <c r="C69" s="288">
        <v>42</v>
      </c>
      <c r="D69" s="46">
        <f t="shared" ref="D69:D100" si="10">C69*55/100*20</f>
        <v>462</v>
      </c>
      <c r="E69" s="46"/>
      <c r="F69" s="27">
        <v>0.3</v>
      </c>
      <c r="G69" s="27">
        <v>0.73</v>
      </c>
      <c r="H69" s="104">
        <f t="shared" si="9"/>
        <v>1.03</v>
      </c>
      <c r="I69" s="61">
        <f t="shared" ref="I69:I100" si="11">SUM(H69)</f>
        <v>1.03</v>
      </c>
      <c r="J69" s="6"/>
      <c r="K69" s="73"/>
      <c r="L69" s="73"/>
      <c r="M69" s="74"/>
      <c r="N69" s="73"/>
      <c r="O69" s="64"/>
      <c r="P69" s="8"/>
      <c r="Q69" s="65"/>
      <c r="R69" s="295">
        <v>0.75</v>
      </c>
      <c r="S69" s="29">
        <f t="shared" si="3"/>
        <v>0.79</v>
      </c>
      <c r="T69" s="30">
        <v>207</v>
      </c>
      <c r="W69">
        <v>0.85</v>
      </c>
      <c r="X69">
        <f t="shared" si="4"/>
        <v>0.88</v>
      </c>
      <c r="Z69" s="20">
        <v>285</v>
      </c>
      <c r="AA69" s="20">
        <f>Z69*0.6</f>
        <v>171</v>
      </c>
      <c r="AB69" s="66">
        <v>21286</v>
      </c>
      <c r="AC69" s="26">
        <v>0</v>
      </c>
      <c r="AD69" s="72">
        <v>6922</v>
      </c>
    </row>
    <row r="70" spans="1:30" ht="18.75">
      <c r="A70" s="2">
        <v>66</v>
      </c>
      <c r="B70" s="291" t="s">
        <v>1603</v>
      </c>
      <c r="C70" s="288">
        <v>25</v>
      </c>
      <c r="D70" s="46">
        <f t="shared" si="10"/>
        <v>275</v>
      </c>
      <c r="E70" s="46"/>
      <c r="F70" s="27">
        <v>0.25</v>
      </c>
      <c r="G70" s="27">
        <v>0.66</v>
      </c>
      <c r="H70" s="104">
        <f t="shared" si="9"/>
        <v>0.91</v>
      </c>
      <c r="I70" s="61">
        <f t="shared" si="11"/>
        <v>0.91</v>
      </c>
      <c r="J70" s="6"/>
      <c r="K70" s="73"/>
      <c r="L70" s="73"/>
      <c r="M70" s="74"/>
      <c r="N70" s="73"/>
      <c r="O70" s="64"/>
      <c r="P70" s="8"/>
      <c r="Q70" s="65"/>
      <c r="R70" s="295">
        <v>0.75</v>
      </c>
      <c r="S70" s="29">
        <f t="shared" ref="S70:S133" si="12">R70+0.04</f>
        <v>0.79</v>
      </c>
      <c r="T70" s="30">
        <v>30</v>
      </c>
      <c r="W70">
        <v>0.85</v>
      </c>
      <c r="X70">
        <f t="shared" si="4"/>
        <v>0.88</v>
      </c>
      <c r="Z70" s="20">
        <v>35</v>
      </c>
      <c r="AA70" s="20">
        <f>Z70*0.6</f>
        <v>21</v>
      </c>
      <c r="AB70" s="66">
        <v>229</v>
      </c>
      <c r="AC70" s="26">
        <f>AA70*84-AB70</f>
        <v>1535</v>
      </c>
      <c r="AD70" s="72"/>
    </row>
    <row r="71" spans="1:30" ht="18.75">
      <c r="A71" s="19">
        <v>67</v>
      </c>
      <c r="B71" s="291" t="s">
        <v>288</v>
      </c>
      <c r="C71" s="288">
        <v>104</v>
      </c>
      <c r="D71" s="46">
        <f t="shared" si="10"/>
        <v>1144</v>
      </c>
      <c r="E71" s="46"/>
      <c r="F71" s="27">
        <v>0.56999999999999995</v>
      </c>
      <c r="G71" s="27">
        <v>1.5</v>
      </c>
      <c r="H71" s="104">
        <f t="shared" si="9"/>
        <v>2.0699999999999998</v>
      </c>
      <c r="I71" s="61">
        <f t="shared" si="11"/>
        <v>2.0699999999999998</v>
      </c>
      <c r="J71" s="6"/>
      <c r="K71" s="73"/>
      <c r="L71" s="73"/>
      <c r="M71" s="74"/>
      <c r="N71" s="73"/>
      <c r="O71" s="64"/>
      <c r="P71" s="8"/>
      <c r="Q71" s="65"/>
      <c r="R71" s="295">
        <v>0.75400350075745082</v>
      </c>
      <c r="S71" s="29">
        <f t="shared" si="12"/>
        <v>0.79400350075745085</v>
      </c>
      <c r="T71" s="30">
        <v>46</v>
      </c>
      <c r="W71">
        <v>0.85</v>
      </c>
      <c r="X71">
        <f t="shared" si="4"/>
        <v>0.88</v>
      </c>
      <c r="Z71" s="20">
        <v>59</v>
      </c>
      <c r="AA71" s="20">
        <v>35</v>
      </c>
      <c r="AB71" s="66">
        <v>0</v>
      </c>
      <c r="AC71" s="26">
        <f>AA71*84-AB71</f>
        <v>2940</v>
      </c>
      <c r="AD71" s="72"/>
    </row>
    <row r="72" spans="1:30" ht="18.75">
      <c r="A72" s="2">
        <v>68</v>
      </c>
      <c r="B72" s="291" t="s">
        <v>1604</v>
      </c>
      <c r="C72" s="288">
        <v>22</v>
      </c>
      <c r="D72" s="46">
        <f t="shared" si="10"/>
        <v>242</v>
      </c>
      <c r="E72" s="46"/>
      <c r="F72" s="27">
        <v>0.22</v>
      </c>
      <c r="G72" s="27">
        <v>0.65</v>
      </c>
      <c r="H72" s="104">
        <f t="shared" si="9"/>
        <v>0.87</v>
      </c>
      <c r="I72" s="61">
        <f t="shared" si="11"/>
        <v>0.87</v>
      </c>
      <c r="J72" s="6"/>
      <c r="K72" s="73"/>
      <c r="L72" s="73"/>
      <c r="M72" s="74"/>
      <c r="N72" s="73"/>
      <c r="O72" s="64"/>
      <c r="P72" s="8"/>
      <c r="Q72" s="65"/>
      <c r="R72" s="295">
        <v>0.76771265531667721</v>
      </c>
      <c r="S72" s="29">
        <f t="shared" si="12"/>
        <v>0.80771265531667724</v>
      </c>
      <c r="T72" s="30">
        <v>59</v>
      </c>
      <c r="W72">
        <v>0.85</v>
      </c>
      <c r="X72">
        <f t="shared" si="4"/>
        <v>0.88</v>
      </c>
      <c r="Z72" s="20">
        <v>77</v>
      </c>
      <c r="AA72" s="20">
        <v>46</v>
      </c>
      <c r="AB72" s="66">
        <v>6660</v>
      </c>
      <c r="AC72" s="26">
        <v>0</v>
      </c>
      <c r="AD72" s="72">
        <v>2796</v>
      </c>
    </row>
    <row r="73" spans="1:30" ht="18.75">
      <c r="A73" s="19">
        <v>69</v>
      </c>
      <c r="B73" s="291" t="s">
        <v>1605</v>
      </c>
      <c r="C73" s="288">
        <v>19</v>
      </c>
      <c r="D73" s="46">
        <f t="shared" si="10"/>
        <v>209</v>
      </c>
      <c r="E73" s="46"/>
      <c r="F73" s="27">
        <v>0.22</v>
      </c>
      <c r="G73" s="27">
        <v>0.65</v>
      </c>
      <c r="H73" s="104">
        <f t="shared" si="9"/>
        <v>0.87</v>
      </c>
      <c r="I73" s="61">
        <f t="shared" si="11"/>
        <v>0.87</v>
      </c>
      <c r="J73" s="6"/>
      <c r="K73" s="73"/>
      <c r="L73" s="73"/>
      <c r="M73" s="74"/>
      <c r="N73" s="73"/>
      <c r="O73" s="64"/>
      <c r="P73" s="8"/>
      <c r="Q73" s="65"/>
      <c r="R73" s="295">
        <v>0.76771265531667721</v>
      </c>
      <c r="S73" s="29">
        <f t="shared" si="12"/>
        <v>0.80771265531667724</v>
      </c>
      <c r="T73" s="30">
        <v>42</v>
      </c>
      <c r="W73">
        <v>0.85</v>
      </c>
      <c r="X73">
        <f t="shared" si="4"/>
        <v>0.88</v>
      </c>
      <c r="Z73" s="20">
        <v>86</v>
      </c>
      <c r="AA73" s="20">
        <v>52</v>
      </c>
      <c r="AB73" s="66">
        <v>0</v>
      </c>
      <c r="AC73" s="26">
        <f>AA73*84-AB73</f>
        <v>4368</v>
      </c>
      <c r="AD73" s="72"/>
    </row>
    <row r="74" spans="1:30" ht="18.75">
      <c r="A74" s="2">
        <v>70</v>
      </c>
      <c r="B74" s="291" t="s">
        <v>1606</v>
      </c>
      <c r="C74" s="288">
        <v>42</v>
      </c>
      <c r="D74" s="46">
        <f t="shared" si="10"/>
        <v>462</v>
      </c>
      <c r="E74" s="46"/>
      <c r="F74" s="27">
        <v>0.3</v>
      </c>
      <c r="G74" s="27">
        <v>0.73</v>
      </c>
      <c r="H74" s="104">
        <f t="shared" si="9"/>
        <v>1.03</v>
      </c>
      <c r="I74" s="61">
        <f t="shared" si="11"/>
        <v>1.03</v>
      </c>
      <c r="J74" s="6"/>
      <c r="K74" s="73"/>
      <c r="L74" s="73"/>
      <c r="M74" s="74"/>
      <c r="N74" s="73"/>
      <c r="O74" s="64"/>
      <c r="P74" s="8"/>
      <c r="Q74" s="65"/>
      <c r="R74" s="295">
        <v>0.76771265531667721</v>
      </c>
      <c r="S74" s="29">
        <f t="shared" si="12"/>
        <v>0.80771265531667724</v>
      </c>
      <c r="T74" s="30">
        <v>70</v>
      </c>
      <c r="W74">
        <v>0.87</v>
      </c>
      <c r="X74">
        <f t="shared" si="4"/>
        <v>0.9</v>
      </c>
      <c r="Z74" s="20">
        <v>115</v>
      </c>
      <c r="AA74" s="20">
        <f>Z74*0.6</f>
        <v>69</v>
      </c>
      <c r="AB74" s="66">
        <v>16551</v>
      </c>
      <c r="AC74" s="26">
        <v>0</v>
      </c>
      <c r="AD74" s="72">
        <v>10755</v>
      </c>
    </row>
    <row r="75" spans="1:30" ht="18.75">
      <c r="A75" s="19">
        <v>71</v>
      </c>
      <c r="B75" s="291" t="s">
        <v>289</v>
      </c>
      <c r="C75" s="288">
        <v>111</v>
      </c>
      <c r="D75" s="46">
        <f t="shared" si="10"/>
        <v>1221</v>
      </c>
      <c r="E75" s="46"/>
      <c r="F75" s="27">
        <v>0.6</v>
      </c>
      <c r="G75" s="27">
        <v>1.55</v>
      </c>
      <c r="H75" s="104">
        <f t="shared" si="9"/>
        <v>2.15</v>
      </c>
      <c r="I75" s="61">
        <f t="shared" si="11"/>
        <v>2.15</v>
      </c>
      <c r="J75" s="6"/>
      <c r="K75" s="73"/>
      <c r="L75" s="73"/>
      <c r="M75" s="74"/>
      <c r="N75" s="73"/>
      <c r="O75" s="64"/>
      <c r="P75" s="8"/>
      <c r="Q75" s="65"/>
      <c r="R75" s="295">
        <v>0.79513096443512998</v>
      </c>
      <c r="S75" s="29">
        <f t="shared" si="12"/>
        <v>0.83513096443513002</v>
      </c>
      <c r="T75" s="30">
        <v>33</v>
      </c>
      <c r="W75">
        <v>0.87</v>
      </c>
      <c r="X75">
        <f t="shared" si="4"/>
        <v>0.9</v>
      </c>
      <c r="Z75" s="20">
        <v>22</v>
      </c>
      <c r="AA75" s="20">
        <v>13</v>
      </c>
      <c r="AB75" s="66">
        <v>7908</v>
      </c>
      <c r="AC75" s="26">
        <v>0</v>
      </c>
      <c r="AD75" s="72">
        <v>6816</v>
      </c>
    </row>
    <row r="76" spans="1:30" ht="18.75">
      <c r="A76" s="2">
        <v>72</v>
      </c>
      <c r="B76" s="291" t="s">
        <v>879</v>
      </c>
      <c r="C76" s="288">
        <v>37</v>
      </c>
      <c r="D76" s="46">
        <f t="shared" si="10"/>
        <v>407</v>
      </c>
      <c r="E76" s="46"/>
      <c r="F76" s="27">
        <v>0.3</v>
      </c>
      <c r="G76" s="27">
        <v>0.73</v>
      </c>
      <c r="H76" s="104">
        <f t="shared" si="9"/>
        <v>1.03</v>
      </c>
      <c r="I76" s="245">
        <f t="shared" si="11"/>
        <v>1.03</v>
      </c>
      <c r="J76" s="6"/>
      <c r="K76" s="73"/>
      <c r="L76" s="73"/>
      <c r="M76" s="74"/>
      <c r="N76" s="73"/>
      <c r="O76" s="64"/>
      <c r="P76" s="8"/>
      <c r="Q76" s="65"/>
      <c r="R76" s="295">
        <v>0.79513096443512998</v>
      </c>
      <c r="S76" s="29">
        <f t="shared" si="12"/>
        <v>0.83513096443513002</v>
      </c>
      <c r="T76" s="30">
        <v>46</v>
      </c>
      <c r="W76">
        <v>0.87</v>
      </c>
      <c r="X76">
        <f t="shared" si="4"/>
        <v>0.9</v>
      </c>
      <c r="Z76" s="20">
        <v>63</v>
      </c>
      <c r="AA76" s="20">
        <v>38</v>
      </c>
      <c r="AB76" s="66">
        <v>5748</v>
      </c>
      <c r="AC76" s="26">
        <v>0</v>
      </c>
      <c r="AD76" s="72">
        <v>2556</v>
      </c>
    </row>
    <row r="77" spans="1:30" ht="18.75">
      <c r="A77" s="19">
        <v>73</v>
      </c>
      <c r="B77" s="291" t="s">
        <v>290</v>
      </c>
      <c r="C77" s="288">
        <v>73</v>
      </c>
      <c r="D77" s="46">
        <f t="shared" si="10"/>
        <v>803</v>
      </c>
      <c r="E77" s="46"/>
      <c r="F77" s="27">
        <v>0.45</v>
      </c>
      <c r="G77" s="27">
        <v>1.25</v>
      </c>
      <c r="H77" s="104">
        <f t="shared" si="9"/>
        <v>1.7</v>
      </c>
      <c r="I77" s="61">
        <f t="shared" si="11"/>
        <v>1.7</v>
      </c>
      <c r="J77" s="6"/>
      <c r="K77" s="62"/>
      <c r="L77" s="62"/>
      <c r="M77" s="63"/>
      <c r="N77" s="62"/>
      <c r="O77" s="64"/>
      <c r="P77" s="8"/>
      <c r="Q77" s="65"/>
      <c r="R77" s="295">
        <v>0.79513096443512998</v>
      </c>
      <c r="S77" s="29">
        <f t="shared" si="12"/>
        <v>0.83513096443513002</v>
      </c>
      <c r="T77" s="30">
        <v>98</v>
      </c>
      <c r="W77">
        <v>0.87</v>
      </c>
      <c r="X77">
        <f t="shared" si="4"/>
        <v>0.9</v>
      </c>
      <c r="Z77" s="20">
        <v>118</v>
      </c>
      <c r="AA77" s="20">
        <v>71</v>
      </c>
      <c r="AB77" s="66">
        <v>0</v>
      </c>
      <c r="AC77" s="26">
        <f>AA77*84-AB77</f>
        <v>5964</v>
      </c>
      <c r="AD77" s="72"/>
    </row>
    <row r="78" spans="1:30" ht="18.75">
      <c r="A78" s="2">
        <v>74</v>
      </c>
      <c r="B78" s="291" t="s">
        <v>1607</v>
      </c>
      <c r="C78" s="288">
        <v>63</v>
      </c>
      <c r="D78" s="46">
        <f t="shared" si="10"/>
        <v>693</v>
      </c>
      <c r="E78" s="46"/>
      <c r="F78" s="27">
        <v>0.4</v>
      </c>
      <c r="G78" s="27">
        <v>1</v>
      </c>
      <c r="H78" s="104">
        <f t="shared" si="9"/>
        <v>1.4</v>
      </c>
      <c r="I78" s="61">
        <f t="shared" si="11"/>
        <v>1.4</v>
      </c>
      <c r="J78" s="6"/>
      <c r="K78" s="62"/>
      <c r="L78" s="62"/>
      <c r="M78" s="63"/>
      <c r="N78" s="62"/>
      <c r="O78" s="68"/>
      <c r="P78" s="8"/>
      <c r="Q78" s="65"/>
      <c r="R78" s="295">
        <v>0.85</v>
      </c>
      <c r="S78" s="29">
        <f t="shared" si="12"/>
        <v>0.89</v>
      </c>
      <c r="T78" s="30">
        <v>51</v>
      </c>
      <c r="W78">
        <v>0.9</v>
      </c>
      <c r="X78">
        <f t="shared" si="4"/>
        <v>0.93</v>
      </c>
      <c r="Z78" s="20">
        <v>29</v>
      </c>
      <c r="AA78" s="20">
        <v>17</v>
      </c>
      <c r="AB78" s="66">
        <v>1476</v>
      </c>
      <c r="AC78" s="26">
        <v>0</v>
      </c>
      <c r="AD78" s="72">
        <v>48</v>
      </c>
    </row>
    <row r="79" spans="1:30" ht="18.75">
      <c r="A79" s="19">
        <v>75</v>
      </c>
      <c r="B79" s="291" t="s">
        <v>1608</v>
      </c>
      <c r="C79" s="288">
        <v>24</v>
      </c>
      <c r="D79" s="46">
        <f t="shared" si="10"/>
        <v>264</v>
      </c>
      <c r="E79" s="46"/>
      <c r="F79" s="27">
        <v>0.25</v>
      </c>
      <c r="G79" s="27">
        <v>0.66</v>
      </c>
      <c r="H79" s="104">
        <f t="shared" si="9"/>
        <v>0.91</v>
      </c>
      <c r="I79" s="61">
        <f t="shared" si="11"/>
        <v>0.91</v>
      </c>
      <c r="J79" s="6"/>
      <c r="K79" s="62"/>
      <c r="L79" s="62"/>
      <c r="M79" s="63"/>
      <c r="N79" s="62"/>
      <c r="O79" s="64"/>
      <c r="P79" s="8"/>
      <c r="Q79" s="65"/>
      <c r="R79" s="295">
        <v>0.85</v>
      </c>
      <c r="S79" s="29">
        <f t="shared" si="12"/>
        <v>0.89</v>
      </c>
      <c r="T79" s="30">
        <v>152</v>
      </c>
      <c r="W79">
        <v>0.9</v>
      </c>
      <c r="X79">
        <f t="shared" si="4"/>
        <v>0.93</v>
      </c>
      <c r="Z79" s="20">
        <v>161</v>
      </c>
      <c r="AA79" s="20">
        <v>96</v>
      </c>
      <c r="AB79" s="66">
        <v>4952</v>
      </c>
      <c r="AC79" s="26">
        <f>AA79*84-AB79</f>
        <v>3112</v>
      </c>
      <c r="AD79" s="72"/>
    </row>
    <row r="80" spans="1:30" ht="18.75">
      <c r="A80" s="2">
        <v>76</v>
      </c>
      <c r="B80" s="291" t="s">
        <v>291</v>
      </c>
      <c r="C80" s="288">
        <v>77</v>
      </c>
      <c r="D80" s="46">
        <f t="shared" si="10"/>
        <v>847</v>
      </c>
      <c r="E80" s="46"/>
      <c r="F80" s="27">
        <v>0.45</v>
      </c>
      <c r="G80" s="27">
        <v>1.25</v>
      </c>
      <c r="H80" s="104">
        <f t="shared" si="9"/>
        <v>1.7</v>
      </c>
      <c r="I80" s="61">
        <f t="shared" si="11"/>
        <v>1.7</v>
      </c>
      <c r="J80" s="6"/>
      <c r="K80" s="63"/>
      <c r="L80" s="62"/>
      <c r="M80" s="63"/>
      <c r="N80" s="62"/>
      <c r="O80" s="64"/>
      <c r="P80" s="8"/>
      <c r="Q80" s="65"/>
      <c r="R80" s="295">
        <v>0.85</v>
      </c>
      <c r="S80" s="29">
        <f t="shared" si="12"/>
        <v>0.89</v>
      </c>
      <c r="T80" s="30">
        <v>90</v>
      </c>
      <c r="W80">
        <v>0.9</v>
      </c>
      <c r="X80">
        <f t="shared" si="4"/>
        <v>0.93</v>
      </c>
      <c r="Z80" s="20">
        <v>126</v>
      </c>
      <c r="AA80" s="20">
        <v>76</v>
      </c>
      <c r="AB80" s="66">
        <v>1526</v>
      </c>
      <c r="AC80" s="26">
        <f>AA80*84-AB80</f>
        <v>4858</v>
      </c>
      <c r="AD80" s="72"/>
    </row>
    <row r="81" spans="1:30" ht="18.75">
      <c r="A81" s="19">
        <v>77</v>
      </c>
      <c r="B81" s="291" t="s">
        <v>292</v>
      </c>
      <c r="C81" s="288">
        <v>40</v>
      </c>
      <c r="D81" s="46">
        <f t="shared" si="10"/>
        <v>440</v>
      </c>
      <c r="E81" s="46"/>
      <c r="F81" s="27">
        <v>0.3</v>
      </c>
      <c r="G81" s="27">
        <v>0.73</v>
      </c>
      <c r="H81" s="104">
        <f t="shared" si="9"/>
        <v>1.03</v>
      </c>
      <c r="I81" s="61">
        <f t="shared" si="11"/>
        <v>1.03</v>
      </c>
      <c r="J81" s="6"/>
      <c r="K81" s="63"/>
      <c r="L81" s="62"/>
      <c r="M81" s="63"/>
      <c r="N81" s="62"/>
      <c r="O81" s="68"/>
      <c r="P81" s="8"/>
      <c r="Q81" s="65"/>
      <c r="R81" s="295">
        <v>0.85</v>
      </c>
      <c r="S81" s="29">
        <f t="shared" si="12"/>
        <v>0.89</v>
      </c>
      <c r="T81" s="30">
        <v>28</v>
      </c>
      <c r="W81">
        <v>0.9</v>
      </c>
      <c r="X81">
        <f t="shared" si="4"/>
        <v>0.93</v>
      </c>
      <c r="Z81" s="20">
        <v>32</v>
      </c>
      <c r="AA81" s="20">
        <v>19</v>
      </c>
      <c r="AB81" s="66">
        <v>2081</v>
      </c>
      <c r="AC81" s="26">
        <v>0</v>
      </c>
      <c r="AD81" s="72">
        <v>485</v>
      </c>
    </row>
    <row r="82" spans="1:30" ht="18.75">
      <c r="A82" s="2">
        <v>78</v>
      </c>
      <c r="B82" s="291" t="s">
        <v>293</v>
      </c>
      <c r="C82" s="288">
        <v>92</v>
      </c>
      <c r="D82" s="46">
        <f t="shared" si="10"/>
        <v>1012</v>
      </c>
      <c r="E82" s="46"/>
      <c r="F82" s="27">
        <v>0.55000000000000004</v>
      </c>
      <c r="G82" s="27">
        <v>1.45</v>
      </c>
      <c r="H82" s="104">
        <f t="shared" si="9"/>
        <v>2</v>
      </c>
      <c r="I82" s="61">
        <f t="shared" si="11"/>
        <v>2</v>
      </c>
      <c r="J82" s="6"/>
      <c r="K82" s="63"/>
      <c r="L82" s="62"/>
      <c r="M82" s="63"/>
      <c r="N82" s="62"/>
      <c r="O82" s="68"/>
      <c r="P82" s="8"/>
      <c r="Q82" s="65"/>
      <c r="R82" s="295">
        <v>0.85</v>
      </c>
      <c r="S82" s="29">
        <f t="shared" si="12"/>
        <v>0.89</v>
      </c>
      <c r="T82" s="30">
        <v>61</v>
      </c>
      <c r="W82">
        <v>0.9</v>
      </c>
      <c r="X82">
        <f t="shared" ref="X82:X145" si="13">W82+0.03</f>
        <v>0.93</v>
      </c>
      <c r="Z82" s="20">
        <v>85</v>
      </c>
      <c r="AA82" s="20">
        <f>Z82*0.6</f>
        <v>51</v>
      </c>
      <c r="AB82" s="66">
        <v>815</v>
      </c>
      <c r="AC82" s="26">
        <f>AA82*84-AB82</f>
        <v>3469</v>
      </c>
      <c r="AD82" s="72"/>
    </row>
    <row r="83" spans="1:30" ht="18.75">
      <c r="A83" s="19">
        <v>79</v>
      </c>
      <c r="B83" s="291" t="s">
        <v>294</v>
      </c>
      <c r="C83" s="288">
        <v>58</v>
      </c>
      <c r="D83" s="46">
        <f t="shared" si="10"/>
        <v>638</v>
      </c>
      <c r="E83" s="46"/>
      <c r="F83" s="27">
        <v>0.37</v>
      </c>
      <c r="G83" s="27">
        <v>0.88</v>
      </c>
      <c r="H83" s="104">
        <f t="shared" si="9"/>
        <v>1.25</v>
      </c>
      <c r="I83" s="61">
        <f t="shared" si="11"/>
        <v>1.25</v>
      </c>
      <c r="J83" s="6"/>
      <c r="K83" s="63"/>
      <c r="L83" s="62"/>
      <c r="M83" s="63"/>
      <c r="N83" s="62"/>
      <c r="O83" s="68"/>
      <c r="P83" s="8"/>
      <c r="Q83" s="65"/>
      <c r="R83" s="295">
        <v>0.84996758267203543</v>
      </c>
      <c r="S83" s="29">
        <f t="shared" si="12"/>
        <v>0.88996758267203546</v>
      </c>
      <c r="T83" s="30">
        <v>63</v>
      </c>
      <c r="W83">
        <v>0.95</v>
      </c>
      <c r="X83">
        <f t="shared" si="13"/>
        <v>0.98</v>
      </c>
      <c r="Z83" s="20">
        <v>87</v>
      </c>
      <c r="AA83" s="20">
        <v>52</v>
      </c>
      <c r="AB83" s="66">
        <v>6821</v>
      </c>
      <c r="AC83" s="26">
        <v>0</v>
      </c>
      <c r="AD83" s="72">
        <v>2453</v>
      </c>
    </row>
    <row r="84" spans="1:30" ht="18.75">
      <c r="A84" s="2">
        <v>80</v>
      </c>
      <c r="B84" s="291" t="s">
        <v>1609</v>
      </c>
      <c r="C84" s="288">
        <v>53</v>
      </c>
      <c r="D84" s="46">
        <f t="shared" si="10"/>
        <v>583</v>
      </c>
      <c r="E84" s="46"/>
      <c r="F84" s="27">
        <v>0.37</v>
      </c>
      <c r="G84" s="27">
        <v>0.9</v>
      </c>
      <c r="H84" s="104">
        <f t="shared" si="9"/>
        <v>1.27</v>
      </c>
      <c r="I84" s="61">
        <f t="shared" si="11"/>
        <v>1.27</v>
      </c>
      <c r="J84" s="6"/>
      <c r="K84" s="63"/>
      <c r="L84" s="62"/>
      <c r="M84" s="63"/>
      <c r="N84" s="62"/>
      <c r="O84" s="68"/>
      <c r="P84" s="8"/>
      <c r="Q84" s="65"/>
      <c r="R84" s="295">
        <v>0.84996758267203543</v>
      </c>
      <c r="S84" s="29">
        <f t="shared" si="12"/>
        <v>0.88996758267203546</v>
      </c>
      <c r="T84" s="30">
        <v>95</v>
      </c>
      <c r="W84">
        <v>0.95</v>
      </c>
      <c r="X84">
        <f t="shared" si="13"/>
        <v>0.98</v>
      </c>
      <c r="Z84" s="20">
        <v>92</v>
      </c>
      <c r="AA84" s="20">
        <v>55</v>
      </c>
      <c r="AB84" s="66">
        <v>219</v>
      </c>
      <c r="AC84" s="26">
        <f>AA84*84-AB84</f>
        <v>4401</v>
      </c>
      <c r="AD84" s="72"/>
    </row>
    <row r="85" spans="1:30" ht="18.75">
      <c r="A85" s="19">
        <v>81</v>
      </c>
      <c r="B85" s="291" t="s">
        <v>1610</v>
      </c>
      <c r="C85" s="288">
        <v>18</v>
      </c>
      <c r="D85" s="46">
        <f t="shared" si="10"/>
        <v>198</v>
      </c>
      <c r="E85" s="46"/>
      <c r="F85" s="27">
        <v>0.22</v>
      </c>
      <c r="G85" s="27">
        <v>0.65</v>
      </c>
      <c r="H85" s="104">
        <f t="shared" si="9"/>
        <v>0.87</v>
      </c>
      <c r="I85" s="61">
        <f t="shared" si="11"/>
        <v>0.87</v>
      </c>
      <c r="J85" s="6"/>
      <c r="K85" s="63"/>
      <c r="L85" s="62"/>
      <c r="M85" s="63"/>
      <c r="N85" s="78"/>
      <c r="O85" s="68"/>
      <c r="P85" s="8"/>
      <c r="Q85" s="65"/>
      <c r="R85" s="295">
        <v>0.86367673723126182</v>
      </c>
      <c r="S85" s="29">
        <f t="shared" si="12"/>
        <v>0.90367673723126185</v>
      </c>
      <c r="T85" s="30">
        <v>61</v>
      </c>
      <c r="W85">
        <v>0.95</v>
      </c>
      <c r="X85">
        <f t="shared" si="13"/>
        <v>0.98</v>
      </c>
      <c r="Z85" s="20">
        <v>92</v>
      </c>
      <c r="AA85" s="20">
        <v>55</v>
      </c>
      <c r="AB85" s="66">
        <v>535</v>
      </c>
      <c r="AC85" s="26">
        <f>AA85*84-AB85</f>
        <v>4085</v>
      </c>
      <c r="AD85" s="72"/>
    </row>
    <row r="86" spans="1:30" ht="18.75">
      <c r="A86" s="2">
        <v>82</v>
      </c>
      <c r="B86" s="291" t="s">
        <v>280</v>
      </c>
      <c r="C86" s="288">
        <v>61</v>
      </c>
      <c r="D86" s="46">
        <f t="shared" si="10"/>
        <v>671</v>
      </c>
      <c r="E86" s="46"/>
      <c r="F86" s="27">
        <v>0.38</v>
      </c>
      <c r="G86" s="27">
        <v>0.98</v>
      </c>
      <c r="H86" s="104">
        <f t="shared" ref="H86:H117" si="14">F86+G86</f>
        <v>1.3599999999999999</v>
      </c>
      <c r="I86" s="61">
        <f t="shared" si="11"/>
        <v>1.3599999999999999</v>
      </c>
      <c r="J86" s="6"/>
      <c r="K86" s="63"/>
      <c r="L86" s="62"/>
      <c r="M86" s="63"/>
      <c r="N86" s="62"/>
      <c r="O86" s="64"/>
      <c r="P86" s="8"/>
      <c r="Q86" s="65"/>
      <c r="R86" s="295">
        <v>0.86367673723126182</v>
      </c>
      <c r="S86" s="29">
        <f t="shared" si="12"/>
        <v>0.90367673723126185</v>
      </c>
      <c r="T86" s="30">
        <v>60</v>
      </c>
      <c r="W86">
        <v>0.95</v>
      </c>
      <c r="X86">
        <f t="shared" si="13"/>
        <v>0.98</v>
      </c>
      <c r="Z86" s="20">
        <v>67</v>
      </c>
      <c r="AA86" s="20">
        <v>40</v>
      </c>
      <c r="AB86" s="66">
        <v>0</v>
      </c>
      <c r="AC86" s="26">
        <f>AA86*84-AB86</f>
        <v>3360</v>
      </c>
      <c r="AD86" s="72"/>
    </row>
    <row r="87" spans="1:30" ht="18.75">
      <c r="A87" s="19">
        <v>83</v>
      </c>
      <c r="B87" s="291" t="s">
        <v>283</v>
      </c>
      <c r="C87" s="288">
        <v>41</v>
      </c>
      <c r="D87" s="46">
        <f t="shared" si="10"/>
        <v>451</v>
      </c>
      <c r="E87" s="46"/>
      <c r="F87" s="27">
        <v>0.3</v>
      </c>
      <c r="G87" s="27">
        <v>0.73</v>
      </c>
      <c r="H87" s="104">
        <f t="shared" si="14"/>
        <v>1.03</v>
      </c>
      <c r="I87" s="61">
        <f t="shared" si="11"/>
        <v>1.03</v>
      </c>
      <c r="J87" s="6"/>
      <c r="K87" s="63"/>
      <c r="L87" s="62"/>
      <c r="M87" s="63"/>
      <c r="N87" s="62"/>
      <c r="O87" s="68"/>
      <c r="P87" s="8"/>
      <c r="Q87" s="65"/>
      <c r="R87" s="295">
        <v>0.86367673723126182</v>
      </c>
      <c r="S87" s="29">
        <f t="shared" si="12"/>
        <v>0.90367673723126185</v>
      </c>
      <c r="T87" s="30">
        <v>60</v>
      </c>
      <c r="W87">
        <v>0.95</v>
      </c>
      <c r="X87">
        <f t="shared" si="13"/>
        <v>0.98</v>
      </c>
      <c r="Z87" s="20">
        <v>56</v>
      </c>
      <c r="AA87" s="20">
        <v>34</v>
      </c>
      <c r="AB87" s="66">
        <v>0</v>
      </c>
      <c r="AC87" s="26">
        <f>AA87*84-AB87</f>
        <v>2856</v>
      </c>
      <c r="AD87" s="72"/>
    </row>
    <row r="88" spans="1:30" ht="18.75">
      <c r="A88" s="2">
        <v>84</v>
      </c>
      <c r="B88" s="291" t="s">
        <v>1611</v>
      </c>
      <c r="C88" s="288">
        <v>49</v>
      </c>
      <c r="D88" s="46">
        <f t="shared" si="10"/>
        <v>539</v>
      </c>
      <c r="E88" s="46"/>
      <c r="F88" s="27">
        <v>0.35</v>
      </c>
      <c r="G88" s="27">
        <v>0.83000000000000007</v>
      </c>
      <c r="H88" s="104">
        <f t="shared" si="14"/>
        <v>1.1800000000000002</v>
      </c>
      <c r="I88" s="61">
        <f t="shared" si="11"/>
        <v>1.1800000000000002</v>
      </c>
      <c r="J88" s="6"/>
      <c r="K88" s="63"/>
      <c r="L88" s="62"/>
      <c r="M88" s="63"/>
      <c r="N88" s="62"/>
      <c r="O88" s="64"/>
      <c r="P88" s="8"/>
      <c r="Q88" s="65"/>
      <c r="R88" s="295">
        <v>0.9</v>
      </c>
      <c r="S88" s="29">
        <f t="shared" si="12"/>
        <v>0.94000000000000006</v>
      </c>
      <c r="T88" s="30">
        <v>64</v>
      </c>
      <c r="W88">
        <v>0.97</v>
      </c>
      <c r="X88">
        <f t="shared" si="13"/>
        <v>1</v>
      </c>
      <c r="Z88" s="20">
        <v>67</v>
      </c>
      <c r="AA88" s="20">
        <v>40</v>
      </c>
      <c r="AB88" s="66">
        <v>8353</v>
      </c>
      <c r="AC88" s="26">
        <v>0</v>
      </c>
      <c r="AD88" s="72">
        <v>4993</v>
      </c>
    </row>
    <row r="89" spans="1:30" ht="18.75">
      <c r="A89" s="19">
        <v>85</v>
      </c>
      <c r="B89" s="291" t="s">
        <v>1612</v>
      </c>
      <c r="C89" s="288">
        <v>64</v>
      </c>
      <c r="D89" s="46">
        <f t="shared" si="10"/>
        <v>704</v>
      </c>
      <c r="E89" s="46"/>
      <c r="F89" s="27">
        <v>0.4</v>
      </c>
      <c r="G89" s="27">
        <v>1.05</v>
      </c>
      <c r="H89" s="104">
        <f t="shared" si="14"/>
        <v>1.4500000000000002</v>
      </c>
      <c r="I89" s="61">
        <f t="shared" si="11"/>
        <v>1.4500000000000002</v>
      </c>
      <c r="J89" s="6"/>
      <c r="K89" s="63"/>
      <c r="L89" s="62"/>
      <c r="M89" s="63"/>
      <c r="N89" s="79"/>
      <c r="O89" s="64"/>
      <c r="P89" s="8"/>
      <c r="Q89" s="65"/>
      <c r="R89" s="295">
        <v>0.9</v>
      </c>
      <c r="S89" s="29">
        <f t="shared" si="12"/>
        <v>0.94000000000000006</v>
      </c>
      <c r="T89" s="30">
        <v>31</v>
      </c>
      <c r="W89">
        <v>0.97</v>
      </c>
      <c r="X89">
        <f t="shared" si="13"/>
        <v>1</v>
      </c>
      <c r="Z89" s="20">
        <v>35</v>
      </c>
      <c r="AA89" s="20">
        <f>Z89*0.6</f>
        <v>21</v>
      </c>
      <c r="AB89" s="66">
        <v>2409</v>
      </c>
      <c r="AC89" s="26">
        <v>0</v>
      </c>
      <c r="AD89" s="72">
        <v>645</v>
      </c>
    </row>
    <row r="90" spans="1:30" ht="18.75">
      <c r="A90" s="2">
        <v>86</v>
      </c>
      <c r="B90" s="291" t="s">
        <v>284</v>
      </c>
      <c r="C90" s="288">
        <v>55</v>
      </c>
      <c r="D90" s="46">
        <f t="shared" si="10"/>
        <v>605</v>
      </c>
      <c r="E90" s="46"/>
      <c r="F90" s="27">
        <v>0.37</v>
      </c>
      <c r="G90" s="27">
        <v>0.9</v>
      </c>
      <c r="H90" s="104">
        <f t="shared" si="14"/>
        <v>1.27</v>
      </c>
      <c r="I90" s="61">
        <f t="shared" si="11"/>
        <v>1.27</v>
      </c>
      <c r="J90" s="6"/>
      <c r="K90" s="63"/>
      <c r="L90" s="62"/>
      <c r="M90" s="63"/>
      <c r="N90" s="62"/>
      <c r="O90" s="68"/>
      <c r="P90" s="8"/>
      <c r="Q90" s="65"/>
      <c r="R90" s="295">
        <v>0.9</v>
      </c>
      <c r="S90" s="29">
        <f t="shared" si="12"/>
        <v>0.94000000000000006</v>
      </c>
      <c r="T90" s="30">
        <v>80</v>
      </c>
      <c r="W90">
        <v>0.97</v>
      </c>
      <c r="X90">
        <f t="shared" si="13"/>
        <v>1</v>
      </c>
      <c r="Z90" s="20">
        <v>116</v>
      </c>
      <c r="AA90" s="20">
        <v>70</v>
      </c>
      <c r="AB90" s="66">
        <v>7038</v>
      </c>
      <c r="AC90" s="26">
        <v>0</v>
      </c>
      <c r="AD90" s="72">
        <v>1158</v>
      </c>
    </row>
    <row r="91" spans="1:30" ht="18.75">
      <c r="A91" s="19">
        <v>87</v>
      </c>
      <c r="B91" s="291" t="s">
        <v>285</v>
      </c>
      <c r="C91" s="288">
        <v>102</v>
      </c>
      <c r="D91" s="46">
        <f t="shared" si="10"/>
        <v>1122</v>
      </c>
      <c r="E91" s="46"/>
      <c r="F91" s="27">
        <v>0.56999999999999995</v>
      </c>
      <c r="G91" s="27">
        <v>1.5</v>
      </c>
      <c r="H91" s="104">
        <f t="shared" si="14"/>
        <v>2.0699999999999998</v>
      </c>
      <c r="I91" s="61">
        <f t="shared" si="11"/>
        <v>2.0699999999999998</v>
      </c>
      <c r="J91" s="6"/>
      <c r="K91" s="62"/>
      <c r="L91" s="62"/>
      <c r="M91" s="63"/>
      <c r="N91" s="62"/>
      <c r="O91" s="64"/>
      <c r="P91" s="8"/>
      <c r="Q91" s="65"/>
      <c r="R91" s="295">
        <v>0.9</v>
      </c>
      <c r="S91" s="29">
        <f t="shared" si="12"/>
        <v>0.94000000000000006</v>
      </c>
      <c r="T91" s="30">
        <v>80</v>
      </c>
      <c r="W91">
        <v>0.97</v>
      </c>
      <c r="X91">
        <f t="shared" si="13"/>
        <v>1</v>
      </c>
      <c r="Z91" s="20">
        <v>87</v>
      </c>
      <c r="AA91" s="20">
        <v>52</v>
      </c>
      <c r="AB91" s="66">
        <v>0</v>
      </c>
      <c r="AC91" s="26">
        <f>AA91*84-AB91</f>
        <v>4368</v>
      </c>
      <c r="AD91" s="72"/>
    </row>
    <row r="92" spans="1:30" ht="18.75">
      <c r="A92" s="2">
        <v>88</v>
      </c>
      <c r="B92" s="291" t="s">
        <v>1613</v>
      </c>
      <c r="C92" s="288">
        <v>37</v>
      </c>
      <c r="D92" s="46">
        <f t="shared" si="10"/>
        <v>407</v>
      </c>
      <c r="E92" s="46"/>
      <c r="F92" s="27">
        <v>0.3</v>
      </c>
      <c r="G92" s="27">
        <v>0.73</v>
      </c>
      <c r="H92" s="104">
        <f t="shared" si="14"/>
        <v>1.03</v>
      </c>
      <c r="I92" s="61">
        <f t="shared" si="11"/>
        <v>1.03</v>
      </c>
      <c r="J92" s="6"/>
      <c r="K92" s="62"/>
      <c r="L92" s="62"/>
      <c r="M92" s="63"/>
      <c r="N92" s="62"/>
      <c r="O92" s="68"/>
      <c r="P92" s="8"/>
      <c r="Q92" s="65"/>
      <c r="R92" s="295">
        <v>0.9</v>
      </c>
      <c r="S92" s="29">
        <f t="shared" si="12"/>
        <v>0.94000000000000006</v>
      </c>
      <c r="T92" s="30">
        <v>107</v>
      </c>
      <c r="W92">
        <v>0.97</v>
      </c>
      <c r="X92">
        <f t="shared" si="13"/>
        <v>1</v>
      </c>
      <c r="Z92" s="20">
        <v>122</v>
      </c>
      <c r="AA92" s="20">
        <v>73</v>
      </c>
      <c r="AB92" s="66">
        <v>0</v>
      </c>
      <c r="AC92" s="26">
        <f>AA92*84-AB92</f>
        <v>6132</v>
      </c>
      <c r="AD92" s="72"/>
    </row>
    <row r="93" spans="1:30" ht="18.75">
      <c r="A93" s="19">
        <v>89</v>
      </c>
      <c r="B93" s="291" t="s">
        <v>281</v>
      </c>
      <c r="C93" s="288">
        <v>47</v>
      </c>
      <c r="D93" s="46">
        <f t="shared" si="10"/>
        <v>517</v>
      </c>
      <c r="E93" s="46"/>
      <c r="F93" s="27">
        <v>0.35</v>
      </c>
      <c r="G93" s="27">
        <v>0.83000000000000007</v>
      </c>
      <c r="H93" s="104">
        <f t="shared" si="14"/>
        <v>1.1800000000000002</v>
      </c>
      <c r="I93" s="61">
        <f t="shared" si="11"/>
        <v>1.1800000000000002</v>
      </c>
      <c r="J93" s="6"/>
      <c r="K93" s="74"/>
      <c r="L93" s="73"/>
      <c r="M93" s="74"/>
      <c r="N93" s="73"/>
      <c r="O93" s="68"/>
      <c r="P93" s="8"/>
      <c r="Q93" s="65"/>
      <c r="R93" s="295">
        <v>0.9</v>
      </c>
      <c r="S93" s="29">
        <f t="shared" si="12"/>
        <v>0.94000000000000006</v>
      </c>
      <c r="T93" s="30">
        <v>41</v>
      </c>
      <c r="W93">
        <v>0.97</v>
      </c>
      <c r="X93">
        <f t="shared" si="13"/>
        <v>1</v>
      </c>
      <c r="Z93" s="20">
        <v>51</v>
      </c>
      <c r="AA93" s="20">
        <v>31</v>
      </c>
      <c r="AB93" s="66">
        <v>0</v>
      </c>
      <c r="AC93" s="26">
        <f>AA93*84-AB93</f>
        <v>2604</v>
      </c>
      <c r="AD93" s="72"/>
    </row>
    <row r="94" spans="1:30" ht="18.75">
      <c r="A94" s="2">
        <v>90</v>
      </c>
      <c r="B94" s="291" t="s">
        <v>282</v>
      </c>
      <c r="C94" s="288">
        <v>53</v>
      </c>
      <c r="D94" s="46">
        <f t="shared" si="10"/>
        <v>583</v>
      </c>
      <c r="E94" s="46"/>
      <c r="F94" s="27">
        <v>0.37</v>
      </c>
      <c r="G94" s="27">
        <v>0.93</v>
      </c>
      <c r="H94" s="104">
        <f t="shared" si="14"/>
        <v>1.3</v>
      </c>
      <c r="I94" s="61">
        <f t="shared" si="11"/>
        <v>1.3</v>
      </c>
      <c r="J94" s="6"/>
      <c r="K94" s="74"/>
      <c r="L94" s="73"/>
      <c r="M94" s="74"/>
      <c r="N94" s="73"/>
      <c r="O94" s="68"/>
      <c r="P94" s="8"/>
      <c r="Q94" s="65"/>
      <c r="R94" s="295">
        <v>0.9</v>
      </c>
      <c r="S94" s="29">
        <f t="shared" si="12"/>
        <v>0.94000000000000006</v>
      </c>
      <c r="T94" s="30">
        <v>54</v>
      </c>
      <c r="W94">
        <v>0.97</v>
      </c>
      <c r="X94">
        <f t="shared" si="13"/>
        <v>1</v>
      </c>
      <c r="Z94" s="20">
        <v>83</v>
      </c>
      <c r="AA94" s="20">
        <v>50</v>
      </c>
      <c r="AB94" s="66">
        <v>0</v>
      </c>
      <c r="AC94" s="26">
        <f>AA94*84-AB94</f>
        <v>4200</v>
      </c>
      <c r="AD94" s="72"/>
    </row>
    <row r="95" spans="1:30" ht="18.75">
      <c r="A95" s="19">
        <v>91</v>
      </c>
      <c r="B95" s="291" t="s">
        <v>295</v>
      </c>
      <c r="C95" s="288">
        <v>113</v>
      </c>
      <c r="D95" s="46">
        <f t="shared" si="10"/>
        <v>1243</v>
      </c>
      <c r="E95" s="46"/>
      <c r="F95" s="27">
        <v>0.6</v>
      </c>
      <c r="G95" s="27">
        <v>1.55</v>
      </c>
      <c r="H95" s="104">
        <f t="shared" si="14"/>
        <v>2.15</v>
      </c>
      <c r="I95" s="61">
        <f t="shared" si="11"/>
        <v>2.15</v>
      </c>
      <c r="J95" s="6"/>
      <c r="K95" s="74"/>
      <c r="L95" s="73"/>
      <c r="M95" s="74"/>
      <c r="N95" s="73"/>
      <c r="O95" s="64"/>
      <c r="P95" s="8"/>
      <c r="Q95" s="65"/>
      <c r="R95" s="295">
        <v>0.90480420090894098</v>
      </c>
      <c r="S95" s="29">
        <f t="shared" si="12"/>
        <v>0.94480420090894102</v>
      </c>
      <c r="T95" s="30">
        <v>62</v>
      </c>
      <c r="W95">
        <v>1</v>
      </c>
      <c r="X95">
        <f t="shared" si="13"/>
        <v>1.03</v>
      </c>
      <c r="Z95" s="20">
        <v>63</v>
      </c>
      <c r="AA95" s="20">
        <v>38</v>
      </c>
      <c r="AB95" s="66">
        <v>5152</v>
      </c>
      <c r="AC95" s="26">
        <v>0</v>
      </c>
      <c r="AD95" s="72">
        <v>1960</v>
      </c>
    </row>
    <row r="96" spans="1:30" ht="18.75">
      <c r="A96" s="2">
        <v>92</v>
      </c>
      <c r="B96" s="291" t="s">
        <v>296</v>
      </c>
      <c r="C96" s="288">
        <v>37</v>
      </c>
      <c r="D96" s="46">
        <f t="shared" si="10"/>
        <v>407</v>
      </c>
      <c r="E96" s="46"/>
      <c r="F96" s="27">
        <v>0.3</v>
      </c>
      <c r="G96" s="27">
        <v>0.73</v>
      </c>
      <c r="H96" s="104">
        <f t="shared" si="14"/>
        <v>1.03</v>
      </c>
      <c r="I96" s="61">
        <f t="shared" si="11"/>
        <v>1.03</v>
      </c>
      <c r="J96" s="6"/>
      <c r="K96" s="74"/>
      <c r="L96" s="73"/>
      <c r="M96" s="74"/>
      <c r="N96" s="6"/>
      <c r="O96" s="64"/>
      <c r="P96" s="8"/>
      <c r="Q96" s="65"/>
      <c r="R96" s="295">
        <v>1</v>
      </c>
      <c r="S96" s="29">
        <f t="shared" si="12"/>
        <v>1.04</v>
      </c>
      <c r="T96" s="30">
        <v>129</v>
      </c>
      <c r="W96">
        <v>1</v>
      </c>
      <c r="X96">
        <f t="shared" si="13"/>
        <v>1.03</v>
      </c>
      <c r="Z96" s="20">
        <v>111</v>
      </c>
      <c r="AA96" s="20">
        <v>67</v>
      </c>
      <c r="AB96" s="66">
        <v>0</v>
      </c>
      <c r="AC96" s="26">
        <f>AA96*84-AB96</f>
        <v>5628</v>
      </c>
      <c r="AD96" s="72"/>
    </row>
    <row r="97" spans="1:30" ht="18.75">
      <c r="A97" s="19">
        <v>93</v>
      </c>
      <c r="B97" s="291" t="s">
        <v>1614</v>
      </c>
      <c r="C97" s="288">
        <v>34</v>
      </c>
      <c r="D97" s="46">
        <f t="shared" si="10"/>
        <v>374</v>
      </c>
      <c r="E97" s="46"/>
      <c r="F97" s="27">
        <v>0.25</v>
      </c>
      <c r="G97" s="27">
        <v>0.66</v>
      </c>
      <c r="H97" s="104">
        <f t="shared" si="14"/>
        <v>0.91</v>
      </c>
      <c r="I97" s="61">
        <f t="shared" si="11"/>
        <v>0.91</v>
      </c>
      <c r="J97" s="6"/>
      <c r="K97" s="74"/>
      <c r="L97" s="73"/>
      <c r="M97" s="74"/>
      <c r="N97" s="6"/>
      <c r="O97" s="64"/>
      <c r="P97" s="8"/>
      <c r="Q97" s="65"/>
      <c r="R97" s="295">
        <v>1</v>
      </c>
      <c r="S97" s="29">
        <f t="shared" si="12"/>
        <v>1.04</v>
      </c>
      <c r="T97" s="30">
        <v>26</v>
      </c>
      <c r="W97">
        <v>1</v>
      </c>
      <c r="X97">
        <f t="shared" si="13"/>
        <v>1.03</v>
      </c>
      <c r="Z97" s="20">
        <v>27</v>
      </c>
      <c r="AA97" s="20">
        <v>16</v>
      </c>
      <c r="AB97" s="66">
        <v>0</v>
      </c>
      <c r="AC97" s="26">
        <f>AA97*84-AB97</f>
        <v>1344</v>
      </c>
      <c r="AD97" s="72"/>
    </row>
    <row r="98" spans="1:30" ht="18.75">
      <c r="A98" s="2">
        <v>94</v>
      </c>
      <c r="B98" s="291" t="s">
        <v>297</v>
      </c>
      <c r="C98" s="288">
        <v>86</v>
      </c>
      <c r="D98" s="46">
        <f t="shared" si="10"/>
        <v>946</v>
      </c>
      <c r="E98" s="46"/>
      <c r="F98" s="27">
        <v>0.5</v>
      </c>
      <c r="G98" s="27">
        <v>1.3</v>
      </c>
      <c r="H98" s="104">
        <f t="shared" si="14"/>
        <v>1.8</v>
      </c>
      <c r="I98" s="61">
        <f t="shared" si="11"/>
        <v>1.8</v>
      </c>
      <c r="J98" s="6"/>
      <c r="K98" s="74"/>
      <c r="L98" s="73"/>
      <c r="M98" s="74"/>
      <c r="N98" s="6"/>
      <c r="O98" s="64"/>
      <c r="P98" s="8"/>
      <c r="Q98" s="65"/>
      <c r="R98" s="295">
        <v>1.1000000000000001</v>
      </c>
      <c r="S98" s="29">
        <f t="shared" si="12"/>
        <v>1.1400000000000001</v>
      </c>
      <c r="T98" s="30">
        <v>30</v>
      </c>
      <c r="W98">
        <v>1</v>
      </c>
      <c r="X98">
        <f t="shared" si="13"/>
        <v>1.03</v>
      </c>
      <c r="Z98" s="20">
        <v>39</v>
      </c>
      <c r="AA98" s="20">
        <v>23</v>
      </c>
      <c r="AB98" s="66">
        <v>782</v>
      </c>
      <c r="AC98" s="26">
        <f>AA98*84-AB98</f>
        <v>1150</v>
      </c>
      <c r="AD98" s="72"/>
    </row>
    <row r="99" spans="1:30" ht="18.75">
      <c r="A99" s="19">
        <v>95</v>
      </c>
      <c r="B99" s="291" t="s">
        <v>298</v>
      </c>
      <c r="C99" s="288">
        <v>98</v>
      </c>
      <c r="D99" s="46">
        <f t="shared" si="10"/>
        <v>1078</v>
      </c>
      <c r="E99" s="46"/>
      <c r="F99" s="27">
        <v>0.52</v>
      </c>
      <c r="G99" s="27">
        <v>1.45</v>
      </c>
      <c r="H99" s="104">
        <f t="shared" si="14"/>
        <v>1.97</v>
      </c>
      <c r="I99" s="61">
        <f t="shared" si="11"/>
        <v>1.97</v>
      </c>
      <c r="J99" s="6"/>
      <c r="K99" s="74"/>
      <c r="L99" s="73"/>
      <c r="M99" s="74"/>
      <c r="N99" s="6"/>
      <c r="O99" s="64"/>
      <c r="P99" s="8"/>
      <c r="Q99" s="65"/>
      <c r="R99" s="295">
        <v>1.1000000000000001</v>
      </c>
      <c r="S99" s="29">
        <f t="shared" si="12"/>
        <v>1.1400000000000001</v>
      </c>
      <c r="T99" s="30">
        <v>27</v>
      </c>
      <c r="W99">
        <v>1</v>
      </c>
      <c r="X99">
        <f t="shared" si="13"/>
        <v>1.03</v>
      </c>
      <c r="Z99" s="20">
        <v>45</v>
      </c>
      <c r="AA99" s="20">
        <f>Z99*0.6</f>
        <v>27</v>
      </c>
      <c r="AB99" s="66">
        <v>0</v>
      </c>
      <c r="AC99" s="26">
        <f>AA99*84-AB99</f>
        <v>2268</v>
      </c>
      <c r="AD99" s="72"/>
    </row>
    <row r="100" spans="1:30" ht="18.75">
      <c r="A100" s="2">
        <v>96</v>
      </c>
      <c r="B100" s="291" t="s">
        <v>915</v>
      </c>
      <c r="C100" s="288">
        <v>25</v>
      </c>
      <c r="D100" s="46">
        <f t="shared" si="10"/>
        <v>275</v>
      </c>
      <c r="E100" s="46"/>
      <c r="F100" s="27">
        <v>0.25</v>
      </c>
      <c r="G100" s="27">
        <v>0.68</v>
      </c>
      <c r="H100" s="104">
        <f t="shared" si="14"/>
        <v>0.93</v>
      </c>
      <c r="I100" s="61">
        <f t="shared" si="11"/>
        <v>0.93</v>
      </c>
      <c r="J100" s="6"/>
      <c r="K100" s="74"/>
      <c r="L100" s="73"/>
      <c r="M100" s="74"/>
      <c r="N100" s="6"/>
      <c r="O100" s="68"/>
      <c r="P100" s="8"/>
      <c r="Q100" s="65"/>
      <c r="R100" s="295">
        <v>1.1000000000000001</v>
      </c>
      <c r="S100" s="29">
        <f t="shared" si="12"/>
        <v>1.1400000000000001</v>
      </c>
      <c r="T100" s="30">
        <v>87</v>
      </c>
      <c r="W100">
        <v>1.2</v>
      </c>
      <c r="X100">
        <f t="shared" si="13"/>
        <v>1.23</v>
      </c>
      <c r="Z100" s="20">
        <v>95</v>
      </c>
      <c r="AA100" s="20">
        <f>Z100*0.6</f>
        <v>57</v>
      </c>
      <c r="AB100" s="66">
        <v>13400</v>
      </c>
      <c r="AC100" s="26">
        <v>0</v>
      </c>
      <c r="AD100" s="72">
        <v>8612</v>
      </c>
    </row>
    <row r="101" spans="1:30" ht="18.75">
      <c r="A101" s="19">
        <v>97</v>
      </c>
      <c r="B101" s="291" t="s">
        <v>1615</v>
      </c>
      <c r="C101" s="288">
        <v>51</v>
      </c>
      <c r="D101" s="46">
        <f t="shared" ref="D101:D132" si="15">C101*55/100*20</f>
        <v>561</v>
      </c>
      <c r="E101" s="46"/>
      <c r="F101" s="27">
        <v>0.37</v>
      </c>
      <c r="G101" s="27">
        <v>0.93</v>
      </c>
      <c r="H101" s="104">
        <f t="shared" si="14"/>
        <v>1.3</v>
      </c>
      <c r="I101" s="61">
        <f t="shared" ref="I101:I132" si="16">SUM(H101)</f>
        <v>1.3</v>
      </c>
      <c r="J101" s="6"/>
      <c r="K101" s="74"/>
      <c r="L101" s="73"/>
      <c r="M101" s="74"/>
      <c r="N101" s="6"/>
      <c r="O101" s="68"/>
      <c r="P101" s="8"/>
      <c r="Q101" s="65"/>
      <c r="R101" s="295">
        <v>1.1000000000000001</v>
      </c>
      <c r="S101" s="29">
        <f t="shared" si="12"/>
        <v>1.1400000000000001</v>
      </c>
      <c r="T101" s="30">
        <v>46</v>
      </c>
      <c r="W101">
        <v>1.2</v>
      </c>
      <c r="X101">
        <f t="shared" si="13"/>
        <v>1.23</v>
      </c>
      <c r="Z101" s="20">
        <v>82</v>
      </c>
      <c r="AA101" s="20">
        <v>49</v>
      </c>
      <c r="AB101" s="66">
        <v>0</v>
      </c>
      <c r="AC101" s="26">
        <f t="shared" ref="AC101:AC106" si="17">AA101*84-AB101</f>
        <v>4116</v>
      </c>
      <c r="AD101" s="72"/>
    </row>
    <row r="102" spans="1:30" ht="18.75">
      <c r="A102" s="2">
        <v>98</v>
      </c>
      <c r="B102" s="291" t="s">
        <v>715</v>
      </c>
      <c r="C102" s="288">
        <v>93</v>
      </c>
      <c r="D102" s="46">
        <f t="shared" si="15"/>
        <v>1023</v>
      </c>
      <c r="E102" s="46"/>
      <c r="F102" s="27">
        <v>0.52</v>
      </c>
      <c r="G102" s="27">
        <v>1.45</v>
      </c>
      <c r="H102" s="104">
        <f t="shared" si="14"/>
        <v>1.97</v>
      </c>
      <c r="I102" s="61">
        <f t="shared" si="16"/>
        <v>1.97</v>
      </c>
      <c r="J102" s="6"/>
      <c r="K102" s="74"/>
      <c r="L102" s="73"/>
      <c r="M102" s="74"/>
      <c r="N102" s="6"/>
      <c r="O102" s="64"/>
      <c r="P102" s="8"/>
      <c r="Q102" s="65"/>
      <c r="R102" s="295">
        <v>1.1000000000000001</v>
      </c>
      <c r="S102" s="29">
        <f t="shared" si="12"/>
        <v>1.1400000000000001</v>
      </c>
      <c r="T102" s="30">
        <v>56</v>
      </c>
      <c r="W102">
        <v>1.2</v>
      </c>
      <c r="X102">
        <f t="shared" si="13"/>
        <v>1.23</v>
      </c>
      <c r="Z102" s="20">
        <v>69</v>
      </c>
      <c r="AA102" s="20">
        <v>41</v>
      </c>
      <c r="AB102" s="66">
        <v>0</v>
      </c>
      <c r="AC102" s="26">
        <f t="shared" si="17"/>
        <v>3444</v>
      </c>
      <c r="AD102" s="72"/>
    </row>
    <row r="103" spans="1:30" ht="18.75">
      <c r="A103" s="19">
        <v>99</v>
      </c>
      <c r="B103" s="291" t="s">
        <v>1616</v>
      </c>
      <c r="C103" s="288">
        <v>41</v>
      </c>
      <c r="D103" s="46">
        <f t="shared" si="15"/>
        <v>451</v>
      </c>
      <c r="E103" s="46"/>
      <c r="F103" s="27">
        <v>0.3</v>
      </c>
      <c r="G103" s="27">
        <v>0.73</v>
      </c>
      <c r="H103" s="104">
        <f t="shared" si="14"/>
        <v>1.03</v>
      </c>
      <c r="I103" s="61">
        <f t="shared" si="16"/>
        <v>1.03</v>
      </c>
      <c r="J103" s="6"/>
      <c r="K103" s="74"/>
      <c r="L103" s="73"/>
      <c r="M103" s="74"/>
      <c r="N103" s="6"/>
      <c r="O103" s="68"/>
      <c r="P103" s="8"/>
      <c r="Q103" s="65"/>
      <c r="R103" s="295">
        <v>1.1000000000000001</v>
      </c>
      <c r="S103" s="29">
        <f t="shared" si="12"/>
        <v>1.1400000000000001</v>
      </c>
      <c r="T103" s="30">
        <v>25</v>
      </c>
      <c r="W103">
        <v>1.2</v>
      </c>
      <c r="X103">
        <f t="shared" si="13"/>
        <v>1.23</v>
      </c>
      <c r="Z103" s="20">
        <v>55</v>
      </c>
      <c r="AA103" s="20">
        <f>Z103*0.6</f>
        <v>33</v>
      </c>
      <c r="AB103" s="66">
        <v>0</v>
      </c>
      <c r="AC103" s="26">
        <f t="shared" si="17"/>
        <v>2772</v>
      </c>
      <c r="AD103" s="72"/>
    </row>
    <row r="104" spans="1:30" ht="18.75">
      <c r="A104" s="2">
        <v>100</v>
      </c>
      <c r="B104" s="291" t="s">
        <v>300</v>
      </c>
      <c r="C104" s="288">
        <v>58</v>
      </c>
      <c r="D104" s="46">
        <f t="shared" si="15"/>
        <v>638</v>
      </c>
      <c r="E104" s="46"/>
      <c r="F104" s="27">
        <v>0.37</v>
      </c>
      <c r="G104" s="27">
        <v>0.88</v>
      </c>
      <c r="H104" s="104">
        <f t="shared" si="14"/>
        <v>1.25</v>
      </c>
      <c r="I104" s="61">
        <f t="shared" si="16"/>
        <v>1.25</v>
      </c>
      <c r="J104" s="6"/>
      <c r="K104" s="62"/>
      <c r="L104" s="62"/>
      <c r="M104" s="63"/>
      <c r="N104" s="62"/>
      <c r="O104" s="68"/>
      <c r="P104" s="8"/>
      <c r="Q104" s="65"/>
      <c r="R104" s="295">
        <v>1.1499999999999999</v>
      </c>
      <c r="S104" s="29">
        <f t="shared" si="12"/>
        <v>1.19</v>
      </c>
      <c r="T104" s="30">
        <v>44</v>
      </c>
      <c r="W104">
        <v>1.2</v>
      </c>
      <c r="X104">
        <f t="shared" si="13"/>
        <v>1.23</v>
      </c>
      <c r="Z104" s="20">
        <v>67</v>
      </c>
      <c r="AA104" s="20">
        <v>40</v>
      </c>
      <c r="AB104" s="66">
        <v>232</v>
      </c>
      <c r="AC104" s="26">
        <f t="shared" si="17"/>
        <v>3128</v>
      </c>
      <c r="AD104" s="72"/>
    </row>
    <row r="105" spans="1:30" ht="18.75">
      <c r="A105" s="19">
        <v>101</v>
      </c>
      <c r="B105" s="291" t="s">
        <v>1617</v>
      </c>
      <c r="C105" s="288">
        <v>73</v>
      </c>
      <c r="D105" s="46">
        <f t="shared" si="15"/>
        <v>803</v>
      </c>
      <c r="E105" s="46"/>
      <c r="F105" s="27">
        <v>0.45</v>
      </c>
      <c r="G105" s="27">
        <v>1.25</v>
      </c>
      <c r="H105" s="104">
        <f t="shared" si="14"/>
        <v>1.7</v>
      </c>
      <c r="I105" s="61">
        <f t="shared" si="16"/>
        <v>1.7</v>
      </c>
      <c r="J105" s="6"/>
      <c r="K105" s="62"/>
      <c r="L105" s="62"/>
      <c r="M105" s="63"/>
      <c r="N105" s="62"/>
      <c r="O105" s="64"/>
      <c r="P105" s="8"/>
      <c r="Q105" s="65"/>
      <c r="R105" s="295">
        <v>1.1499999999999999</v>
      </c>
      <c r="S105" s="29">
        <f t="shared" si="12"/>
        <v>1.19</v>
      </c>
      <c r="T105" s="30">
        <v>41</v>
      </c>
      <c r="W105">
        <v>1.2</v>
      </c>
      <c r="X105">
        <f t="shared" si="13"/>
        <v>1.23</v>
      </c>
      <c r="Z105" s="20">
        <v>62</v>
      </c>
      <c r="AA105" s="20">
        <v>37</v>
      </c>
      <c r="AB105" s="66">
        <v>0</v>
      </c>
      <c r="AC105" s="26">
        <f t="shared" si="17"/>
        <v>3108</v>
      </c>
      <c r="AD105" s="72"/>
    </row>
    <row r="106" spans="1:30" ht="18.75">
      <c r="A106" s="2">
        <v>102</v>
      </c>
      <c r="B106" s="291" t="s">
        <v>327</v>
      </c>
      <c r="C106" s="288">
        <v>47</v>
      </c>
      <c r="D106" s="46">
        <f t="shared" si="15"/>
        <v>517</v>
      </c>
      <c r="E106" s="46"/>
      <c r="F106" s="27">
        <v>0</v>
      </c>
      <c r="G106" s="27">
        <v>0</v>
      </c>
      <c r="H106" s="104">
        <f t="shared" si="14"/>
        <v>0</v>
      </c>
      <c r="I106" s="61">
        <f t="shared" si="16"/>
        <v>0</v>
      </c>
      <c r="J106" s="6"/>
      <c r="K106" s="74"/>
      <c r="L106" s="73"/>
      <c r="M106" s="74"/>
      <c r="N106" s="6"/>
      <c r="O106" s="64"/>
      <c r="P106" s="8"/>
      <c r="Q106" s="65"/>
      <c r="R106" s="295">
        <v>1.1499999999999999</v>
      </c>
      <c r="S106" s="29">
        <f t="shared" si="12"/>
        <v>1.19</v>
      </c>
      <c r="T106" s="30">
        <v>103</v>
      </c>
      <c r="W106">
        <v>1.2</v>
      </c>
      <c r="X106">
        <f t="shared" si="13"/>
        <v>1.23</v>
      </c>
      <c r="Z106" s="20">
        <v>100</v>
      </c>
      <c r="AA106" s="20">
        <f>Z106*0.6</f>
        <v>60</v>
      </c>
      <c r="AB106" s="66">
        <v>0</v>
      </c>
      <c r="AC106" s="26">
        <f t="shared" si="17"/>
        <v>5040</v>
      </c>
      <c r="AD106" s="72"/>
    </row>
    <row r="107" spans="1:30" ht="18.75">
      <c r="A107" s="19">
        <v>103</v>
      </c>
      <c r="B107" s="291" t="s">
        <v>328</v>
      </c>
      <c r="C107" s="288">
        <v>77</v>
      </c>
      <c r="D107" s="46">
        <f t="shared" si="15"/>
        <v>847</v>
      </c>
      <c r="E107" s="46"/>
      <c r="F107" s="27">
        <v>0.45</v>
      </c>
      <c r="G107" s="27">
        <v>1.25</v>
      </c>
      <c r="H107" s="104">
        <f t="shared" si="14"/>
        <v>1.7</v>
      </c>
      <c r="I107" s="61">
        <f t="shared" si="16"/>
        <v>1.7</v>
      </c>
      <c r="J107" s="6"/>
      <c r="K107" s="74"/>
      <c r="L107" s="73"/>
      <c r="M107" s="74"/>
      <c r="N107" s="6"/>
      <c r="O107" s="68"/>
      <c r="P107" s="8"/>
      <c r="Q107" s="65"/>
      <c r="R107" s="295">
        <v>1.1499999999999999</v>
      </c>
      <c r="S107" s="29">
        <f t="shared" si="12"/>
        <v>1.19</v>
      </c>
      <c r="T107" s="30">
        <v>94</v>
      </c>
      <c r="W107">
        <v>1.2</v>
      </c>
      <c r="X107">
        <f t="shared" si="13"/>
        <v>1.23</v>
      </c>
      <c r="Z107" s="20">
        <v>93</v>
      </c>
      <c r="AA107" s="20">
        <v>56</v>
      </c>
      <c r="AB107" s="66">
        <v>19846</v>
      </c>
      <c r="AC107" s="26">
        <v>0</v>
      </c>
      <c r="AD107" s="72">
        <v>15142</v>
      </c>
    </row>
    <row r="108" spans="1:30" ht="18.75">
      <c r="A108" s="2">
        <v>104</v>
      </c>
      <c r="B108" s="291" t="s">
        <v>329</v>
      </c>
      <c r="C108" s="288">
        <v>45</v>
      </c>
      <c r="D108" s="46">
        <f t="shared" si="15"/>
        <v>495</v>
      </c>
      <c r="E108" s="46"/>
      <c r="F108" s="27">
        <v>0.35</v>
      </c>
      <c r="G108" s="27">
        <v>0.83000000000000007</v>
      </c>
      <c r="H108" s="104">
        <f t="shared" si="14"/>
        <v>1.1800000000000002</v>
      </c>
      <c r="I108" s="61">
        <f t="shared" si="16"/>
        <v>1.1800000000000002</v>
      </c>
      <c r="J108" s="6"/>
      <c r="K108" s="74"/>
      <c r="L108" s="73"/>
      <c r="M108" s="74"/>
      <c r="N108" s="6"/>
      <c r="O108" s="68"/>
      <c r="P108" s="8"/>
      <c r="Q108" s="65"/>
      <c r="R108" s="295">
        <v>1.1499999999999999</v>
      </c>
      <c r="S108" s="29">
        <f t="shared" si="12"/>
        <v>1.19</v>
      </c>
      <c r="T108" s="30">
        <v>50</v>
      </c>
      <c r="W108">
        <v>1.2</v>
      </c>
      <c r="X108">
        <f t="shared" si="13"/>
        <v>1.23</v>
      </c>
      <c r="Z108" s="20">
        <v>62</v>
      </c>
      <c r="AA108" s="20">
        <v>37</v>
      </c>
      <c r="AB108" s="66">
        <v>3912</v>
      </c>
      <c r="AC108" s="26">
        <v>0</v>
      </c>
      <c r="AD108" s="72">
        <v>804</v>
      </c>
    </row>
    <row r="109" spans="1:30" ht="18.75">
      <c r="A109" s="19">
        <v>105</v>
      </c>
      <c r="B109" s="291" t="s">
        <v>330</v>
      </c>
      <c r="C109" s="288">
        <v>122</v>
      </c>
      <c r="D109" s="46">
        <f t="shared" si="15"/>
        <v>1342</v>
      </c>
      <c r="E109" s="46"/>
      <c r="F109" s="27">
        <v>0.62</v>
      </c>
      <c r="G109" s="27">
        <v>1.78</v>
      </c>
      <c r="H109" s="104">
        <f t="shared" si="14"/>
        <v>2.4</v>
      </c>
      <c r="I109" s="61">
        <f t="shared" si="16"/>
        <v>2.4</v>
      </c>
      <c r="J109" s="6"/>
      <c r="K109" s="74"/>
      <c r="L109" s="73"/>
      <c r="M109" s="74"/>
      <c r="N109" s="6"/>
      <c r="O109" s="64"/>
      <c r="P109" s="8"/>
      <c r="Q109" s="76"/>
      <c r="R109" s="295">
        <v>1.1499999999999999</v>
      </c>
      <c r="S109" s="29">
        <f t="shared" si="12"/>
        <v>1.19</v>
      </c>
      <c r="T109" s="30">
        <v>69</v>
      </c>
      <c r="W109">
        <v>1.2</v>
      </c>
      <c r="X109">
        <f t="shared" si="13"/>
        <v>1.23</v>
      </c>
      <c r="Z109" s="20">
        <v>96</v>
      </c>
      <c r="AA109" s="20">
        <v>58</v>
      </c>
      <c r="AB109" s="66">
        <v>3620</v>
      </c>
      <c r="AC109" s="26">
        <f t="shared" ref="AC109:AC115" si="18">AA109*84-AB109</f>
        <v>1252</v>
      </c>
      <c r="AD109" s="72"/>
    </row>
    <row r="110" spans="1:30" ht="18.75">
      <c r="A110" s="2">
        <v>106</v>
      </c>
      <c r="B110" s="291" t="s">
        <v>331</v>
      </c>
      <c r="C110" s="288">
        <v>94</v>
      </c>
      <c r="D110" s="46">
        <f t="shared" si="15"/>
        <v>1034</v>
      </c>
      <c r="E110" s="46"/>
      <c r="F110" s="27">
        <v>0.52</v>
      </c>
      <c r="G110" s="27">
        <v>1.45</v>
      </c>
      <c r="H110" s="104">
        <f t="shared" si="14"/>
        <v>1.97</v>
      </c>
      <c r="I110" s="51">
        <f t="shared" si="16"/>
        <v>1.97</v>
      </c>
      <c r="J110" s="6"/>
      <c r="K110" s="62"/>
      <c r="L110" s="62"/>
      <c r="M110" s="63"/>
      <c r="N110" s="62"/>
      <c r="O110" s="68"/>
      <c r="P110" s="8"/>
      <c r="Q110" s="76"/>
      <c r="R110" s="295">
        <v>1.1499999999999999</v>
      </c>
      <c r="S110" s="29">
        <f t="shared" si="12"/>
        <v>1.19</v>
      </c>
      <c r="T110" s="30">
        <v>111</v>
      </c>
      <c r="W110">
        <v>1.2</v>
      </c>
      <c r="X110">
        <f t="shared" si="13"/>
        <v>1.23</v>
      </c>
      <c r="Z110" s="77">
        <v>116</v>
      </c>
      <c r="AA110" s="20">
        <v>70</v>
      </c>
      <c r="AB110" s="66">
        <v>3208</v>
      </c>
      <c r="AC110" s="26">
        <f t="shared" si="18"/>
        <v>2672</v>
      </c>
      <c r="AD110" s="72"/>
    </row>
    <row r="111" spans="1:30" ht="18.75">
      <c r="A111" s="19">
        <v>107</v>
      </c>
      <c r="B111" s="291" t="s">
        <v>1618</v>
      </c>
      <c r="C111" s="288">
        <v>51</v>
      </c>
      <c r="D111" s="46">
        <f t="shared" si="15"/>
        <v>561</v>
      </c>
      <c r="E111" s="46"/>
      <c r="F111" s="27">
        <v>0.37</v>
      </c>
      <c r="G111" s="27">
        <v>0.93</v>
      </c>
      <c r="H111" s="104">
        <f t="shared" si="14"/>
        <v>1.3</v>
      </c>
      <c r="I111" s="61">
        <f t="shared" si="16"/>
        <v>1.3</v>
      </c>
      <c r="J111" s="6"/>
      <c r="K111" s="62"/>
      <c r="L111" s="62"/>
      <c r="M111" s="63"/>
      <c r="N111" s="62"/>
      <c r="O111" s="64"/>
      <c r="P111" s="8"/>
      <c r="Q111" s="76"/>
      <c r="R111" s="295">
        <v>1.17</v>
      </c>
      <c r="S111" s="29">
        <f t="shared" si="12"/>
        <v>1.21</v>
      </c>
      <c r="T111" s="30">
        <v>72</v>
      </c>
      <c r="W111">
        <v>1.22</v>
      </c>
      <c r="X111">
        <f t="shared" si="13"/>
        <v>1.25</v>
      </c>
      <c r="Z111" s="77">
        <v>66</v>
      </c>
      <c r="AA111" s="20">
        <v>40</v>
      </c>
      <c r="AB111" s="66">
        <v>0</v>
      </c>
      <c r="AC111" s="26">
        <f t="shared" si="18"/>
        <v>3360</v>
      </c>
      <c r="AD111" s="72"/>
    </row>
    <row r="112" spans="1:30" ht="18.75">
      <c r="A112" s="2">
        <v>108</v>
      </c>
      <c r="B112" s="291" t="s">
        <v>335</v>
      </c>
      <c r="C112" s="288">
        <v>38</v>
      </c>
      <c r="D112" s="46">
        <f t="shared" si="15"/>
        <v>418</v>
      </c>
      <c r="E112" s="46"/>
      <c r="F112" s="27">
        <v>0.3</v>
      </c>
      <c r="G112" s="27">
        <v>0.73</v>
      </c>
      <c r="H112" s="104">
        <f t="shared" si="14"/>
        <v>1.03</v>
      </c>
      <c r="I112" s="61">
        <f t="shared" si="16"/>
        <v>1.03</v>
      </c>
      <c r="J112" s="6"/>
      <c r="K112" s="62"/>
      <c r="L112" s="62"/>
      <c r="M112" s="63"/>
      <c r="N112" s="62"/>
      <c r="O112" s="64"/>
      <c r="P112" s="8"/>
      <c r="Q112" s="76"/>
      <c r="R112" s="295">
        <v>1.17</v>
      </c>
      <c r="S112" s="29">
        <f t="shared" si="12"/>
        <v>1.21</v>
      </c>
      <c r="T112" s="30">
        <v>74</v>
      </c>
      <c r="W112">
        <v>1.22</v>
      </c>
      <c r="X112">
        <f t="shared" si="13"/>
        <v>1.25</v>
      </c>
      <c r="Z112" s="77">
        <v>91</v>
      </c>
      <c r="AA112" s="20">
        <v>55</v>
      </c>
      <c r="AB112" s="66">
        <v>0</v>
      </c>
      <c r="AC112" s="26">
        <f t="shared" si="18"/>
        <v>4620</v>
      </c>
      <c r="AD112" s="72"/>
    </row>
    <row r="113" spans="1:30" ht="18.75">
      <c r="A113" s="19">
        <v>109</v>
      </c>
      <c r="B113" s="291" t="s">
        <v>336</v>
      </c>
      <c r="C113" s="288">
        <v>84</v>
      </c>
      <c r="D113" s="46">
        <f t="shared" si="15"/>
        <v>924</v>
      </c>
      <c r="E113" s="46"/>
      <c r="F113" s="27">
        <v>0.5</v>
      </c>
      <c r="G113" s="27">
        <v>1.3</v>
      </c>
      <c r="H113" s="104">
        <f t="shared" si="14"/>
        <v>1.8</v>
      </c>
      <c r="I113" s="61">
        <f t="shared" si="16"/>
        <v>1.8</v>
      </c>
      <c r="J113" s="6"/>
      <c r="K113" s="62"/>
      <c r="L113" s="62"/>
      <c r="M113" s="63"/>
      <c r="N113" s="62"/>
      <c r="O113" s="64"/>
      <c r="P113" s="8"/>
      <c r="Q113" s="76"/>
      <c r="R113" s="295">
        <v>1.17</v>
      </c>
      <c r="S113" s="29">
        <f t="shared" si="12"/>
        <v>1.21</v>
      </c>
      <c r="T113" s="30">
        <v>140</v>
      </c>
      <c r="W113">
        <v>1.22</v>
      </c>
      <c r="X113">
        <f t="shared" si="13"/>
        <v>1.25</v>
      </c>
      <c r="Z113" s="77">
        <v>125</v>
      </c>
      <c r="AA113" s="20">
        <f>Z113*0.6</f>
        <v>75</v>
      </c>
      <c r="AB113" s="66">
        <v>0</v>
      </c>
      <c r="AC113" s="26">
        <f t="shared" si="18"/>
        <v>6300</v>
      </c>
      <c r="AD113" s="72"/>
    </row>
    <row r="114" spans="1:30" ht="18.75">
      <c r="A114" s="2">
        <v>110</v>
      </c>
      <c r="B114" s="291" t="s">
        <v>337</v>
      </c>
      <c r="C114" s="288">
        <v>165</v>
      </c>
      <c r="D114" s="46">
        <f t="shared" si="15"/>
        <v>1815</v>
      </c>
      <c r="E114" s="46"/>
      <c r="F114" s="27">
        <v>0.8</v>
      </c>
      <c r="G114" s="27">
        <v>2.5299999999999998</v>
      </c>
      <c r="H114" s="104">
        <f t="shared" si="14"/>
        <v>3.33</v>
      </c>
      <c r="I114" s="61">
        <f t="shared" si="16"/>
        <v>3.33</v>
      </c>
      <c r="J114" s="6"/>
      <c r="K114" s="62"/>
      <c r="L114" s="62"/>
      <c r="M114" s="63"/>
      <c r="N114" s="62"/>
      <c r="O114" s="68"/>
      <c r="P114" s="8"/>
      <c r="Q114" s="76"/>
      <c r="R114" s="295">
        <v>1.17</v>
      </c>
      <c r="S114" s="29">
        <f t="shared" si="12"/>
        <v>1.21</v>
      </c>
      <c r="T114" s="30">
        <v>88</v>
      </c>
      <c r="W114">
        <v>1.22</v>
      </c>
      <c r="X114">
        <f t="shared" si="13"/>
        <v>1.25</v>
      </c>
      <c r="Z114" s="77">
        <v>116</v>
      </c>
      <c r="AA114" s="20">
        <v>70</v>
      </c>
      <c r="AB114" s="66">
        <v>0</v>
      </c>
      <c r="AC114" s="26">
        <f t="shared" si="18"/>
        <v>5880</v>
      </c>
      <c r="AD114" s="72"/>
    </row>
    <row r="115" spans="1:30" ht="18.75">
      <c r="A115" s="19">
        <v>111</v>
      </c>
      <c r="B115" s="291" t="s">
        <v>1619</v>
      </c>
      <c r="C115" s="288">
        <v>32</v>
      </c>
      <c r="D115" s="46">
        <f t="shared" si="15"/>
        <v>352</v>
      </c>
      <c r="E115" s="46"/>
      <c r="F115" s="27">
        <v>0.25</v>
      </c>
      <c r="G115" s="27">
        <v>0.68</v>
      </c>
      <c r="H115" s="104">
        <f t="shared" si="14"/>
        <v>0.93</v>
      </c>
      <c r="I115" s="61">
        <f t="shared" si="16"/>
        <v>0.93</v>
      </c>
      <c r="J115" s="6"/>
      <c r="K115" s="73"/>
      <c r="L115" s="73"/>
      <c r="M115" s="74"/>
      <c r="N115" s="73"/>
      <c r="O115" s="68"/>
      <c r="P115" s="8"/>
      <c r="Q115" s="76"/>
      <c r="R115" s="295">
        <v>1.2</v>
      </c>
      <c r="S115" s="29">
        <f t="shared" si="12"/>
        <v>1.24</v>
      </c>
      <c r="T115" s="30">
        <v>107</v>
      </c>
      <c r="W115">
        <v>1.25</v>
      </c>
      <c r="X115">
        <f t="shared" si="13"/>
        <v>1.28</v>
      </c>
      <c r="Z115" s="77">
        <v>142</v>
      </c>
      <c r="AA115" s="20">
        <v>85</v>
      </c>
      <c r="AB115" s="66">
        <v>0</v>
      </c>
      <c r="AC115" s="26">
        <f t="shared" si="18"/>
        <v>7140</v>
      </c>
      <c r="AD115" s="72"/>
    </row>
    <row r="116" spans="1:30" ht="18.75">
      <c r="A116" s="2">
        <v>112</v>
      </c>
      <c r="B116" s="291" t="s">
        <v>1620</v>
      </c>
      <c r="C116" s="288">
        <v>70</v>
      </c>
      <c r="D116" s="46">
        <f t="shared" si="15"/>
        <v>770</v>
      </c>
      <c r="E116" s="46"/>
      <c r="F116" s="27">
        <v>0.45</v>
      </c>
      <c r="G116" s="27">
        <v>1.25</v>
      </c>
      <c r="H116" s="104">
        <f t="shared" si="14"/>
        <v>1.7</v>
      </c>
      <c r="I116" s="61">
        <f t="shared" si="16"/>
        <v>1.7</v>
      </c>
      <c r="J116" s="6"/>
      <c r="K116" s="73"/>
      <c r="L116" s="73"/>
      <c r="M116" s="74"/>
      <c r="N116" s="73"/>
      <c r="O116" s="64"/>
      <c r="P116" s="8"/>
      <c r="Q116" s="76"/>
      <c r="R116" s="295">
        <v>1.25</v>
      </c>
      <c r="S116" s="29">
        <f t="shared" si="12"/>
        <v>1.29</v>
      </c>
      <c r="T116" s="30">
        <v>55</v>
      </c>
      <c r="W116">
        <v>1.25</v>
      </c>
      <c r="X116">
        <f t="shared" si="13"/>
        <v>1.28</v>
      </c>
      <c r="Z116" s="77">
        <v>98</v>
      </c>
      <c r="AA116" s="20">
        <v>59</v>
      </c>
      <c r="AB116" s="66">
        <v>6020</v>
      </c>
      <c r="AC116" s="26">
        <v>0</v>
      </c>
      <c r="AD116" s="72">
        <v>1064</v>
      </c>
    </row>
    <row r="117" spans="1:30" ht="18.75">
      <c r="A117" s="19">
        <v>113</v>
      </c>
      <c r="B117" s="291" t="s">
        <v>333</v>
      </c>
      <c r="C117" s="288">
        <v>28</v>
      </c>
      <c r="D117" s="46">
        <f t="shared" si="15"/>
        <v>308</v>
      </c>
      <c r="E117" s="46"/>
      <c r="F117" s="27">
        <v>0.25</v>
      </c>
      <c r="G117" s="27">
        <v>0.68</v>
      </c>
      <c r="H117" s="104">
        <f t="shared" si="14"/>
        <v>0.93</v>
      </c>
      <c r="I117" s="61">
        <f t="shared" si="16"/>
        <v>0.93</v>
      </c>
      <c r="J117" s="6"/>
      <c r="K117" s="6"/>
      <c r="L117" s="6"/>
      <c r="M117" s="74"/>
      <c r="N117" s="6"/>
      <c r="O117" s="64"/>
      <c r="P117" s="8"/>
      <c r="Q117" s="81"/>
      <c r="R117" s="295">
        <v>1.3</v>
      </c>
      <c r="S117" s="29">
        <f t="shared" si="12"/>
        <v>1.34</v>
      </c>
      <c r="T117" s="30">
        <v>103</v>
      </c>
      <c r="W117">
        <v>1.25</v>
      </c>
      <c r="X117">
        <f t="shared" si="13"/>
        <v>1.28</v>
      </c>
      <c r="Z117" s="77">
        <v>74</v>
      </c>
      <c r="AA117" s="20">
        <v>44</v>
      </c>
      <c r="AB117" s="66">
        <v>0</v>
      </c>
      <c r="AC117" s="26">
        <f t="shared" ref="AC117:AC129" si="19">AA117*84-AB117</f>
        <v>3696</v>
      </c>
      <c r="AD117" s="72"/>
    </row>
    <row r="118" spans="1:30" ht="18.75">
      <c r="A118" s="2">
        <v>114</v>
      </c>
      <c r="B118" s="291" t="s">
        <v>334</v>
      </c>
      <c r="C118" s="288">
        <v>44</v>
      </c>
      <c r="D118" s="46">
        <f t="shared" si="15"/>
        <v>484</v>
      </c>
      <c r="E118" s="46"/>
      <c r="F118" s="27">
        <v>0.3</v>
      </c>
      <c r="G118" s="27">
        <v>0.73</v>
      </c>
      <c r="H118" s="104">
        <f t="shared" ref="H118:H149" si="20">F118+G118</f>
        <v>1.03</v>
      </c>
      <c r="I118" s="61">
        <f t="shared" si="16"/>
        <v>1.03</v>
      </c>
      <c r="J118" s="6"/>
      <c r="K118" s="73"/>
      <c r="L118" s="73"/>
      <c r="M118" s="74"/>
      <c r="N118" s="73"/>
      <c r="O118" s="68"/>
      <c r="P118" s="8"/>
      <c r="Q118" s="81"/>
      <c r="R118" s="295">
        <v>1.3</v>
      </c>
      <c r="S118" s="29">
        <f t="shared" si="12"/>
        <v>1.34</v>
      </c>
      <c r="T118" s="30">
        <v>144</v>
      </c>
      <c r="W118">
        <v>1.25</v>
      </c>
      <c r="X118">
        <f t="shared" si="13"/>
        <v>1.28</v>
      </c>
      <c r="Z118" s="82">
        <v>156</v>
      </c>
      <c r="AA118" s="20">
        <v>94</v>
      </c>
      <c r="AB118" s="66">
        <v>314</v>
      </c>
      <c r="AC118" s="26">
        <f t="shared" si="19"/>
        <v>7582</v>
      </c>
      <c r="AD118" s="72"/>
    </row>
    <row r="119" spans="1:30" ht="18.75">
      <c r="A119" s="19">
        <v>115</v>
      </c>
      <c r="B119" s="291" t="s">
        <v>355</v>
      </c>
      <c r="C119" s="288">
        <v>108</v>
      </c>
      <c r="D119" s="46">
        <f t="shared" si="15"/>
        <v>1188</v>
      </c>
      <c r="E119" s="46"/>
      <c r="F119" s="27">
        <v>0.6</v>
      </c>
      <c r="G119" s="27">
        <v>1.58</v>
      </c>
      <c r="H119" s="104">
        <f t="shared" si="20"/>
        <v>2.1800000000000002</v>
      </c>
      <c r="I119" s="61">
        <f t="shared" si="16"/>
        <v>2.1800000000000002</v>
      </c>
      <c r="J119" s="6"/>
      <c r="K119" s="6"/>
      <c r="L119" s="6"/>
      <c r="M119" s="74"/>
      <c r="N119" s="6"/>
      <c r="O119" s="68"/>
      <c r="P119" s="8"/>
      <c r="Q119" s="65"/>
      <c r="R119" s="295">
        <v>1.3</v>
      </c>
      <c r="S119" s="29">
        <f t="shared" si="12"/>
        <v>1.34</v>
      </c>
      <c r="T119" s="30">
        <v>70</v>
      </c>
      <c r="W119">
        <v>1.3</v>
      </c>
      <c r="X119">
        <f t="shared" si="13"/>
        <v>1.33</v>
      </c>
      <c r="Z119" s="82">
        <v>95</v>
      </c>
      <c r="AA119" s="20">
        <f>Z119*0.6</f>
        <v>57</v>
      </c>
      <c r="AB119" s="66">
        <v>0</v>
      </c>
      <c r="AC119" s="26">
        <f t="shared" si="19"/>
        <v>4788</v>
      </c>
      <c r="AD119" s="72"/>
    </row>
    <row r="120" spans="1:30" ht="18.75">
      <c r="A120" s="2">
        <v>116</v>
      </c>
      <c r="B120" s="291" t="s">
        <v>1621</v>
      </c>
      <c r="C120" s="288">
        <v>79</v>
      </c>
      <c r="D120" s="46">
        <f t="shared" si="15"/>
        <v>869</v>
      </c>
      <c r="E120" s="46"/>
      <c r="F120" s="27">
        <v>0.47</v>
      </c>
      <c r="G120" s="27">
        <v>1.27</v>
      </c>
      <c r="H120" s="104">
        <f t="shared" si="20"/>
        <v>1.74</v>
      </c>
      <c r="I120" s="61">
        <f t="shared" si="16"/>
        <v>1.74</v>
      </c>
      <c r="J120" s="6"/>
      <c r="K120" s="73"/>
      <c r="L120" s="73"/>
      <c r="M120" s="74"/>
      <c r="N120" s="73"/>
      <c r="O120" s="64"/>
      <c r="P120" s="8"/>
      <c r="Q120" s="81"/>
      <c r="R120" s="295">
        <v>1.3</v>
      </c>
      <c r="S120" s="29">
        <f t="shared" si="12"/>
        <v>1.34</v>
      </c>
      <c r="T120" s="30">
        <v>55</v>
      </c>
      <c r="W120">
        <v>1.4</v>
      </c>
      <c r="X120">
        <f t="shared" si="13"/>
        <v>1.43</v>
      </c>
      <c r="Z120" s="20">
        <v>65</v>
      </c>
      <c r="AA120" s="20">
        <f>Z120*0.6</f>
        <v>39</v>
      </c>
      <c r="AB120" s="66">
        <v>315</v>
      </c>
      <c r="AC120" s="26">
        <f t="shared" si="19"/>
        <v>2961</v>
      </c>
      <c r="AD120" s="72"/>
    </row>
    <row r="121" spans="1:30" ht="18.75">
      <c r="A121" s="19">
        <v>117</v>
      </c>
      <c r="B121" s="291" t="s">
        <v>1622</v>
      </c>
      <c r="C121" s="288">
        <v>27</v>
      </c>
      <c r="D121" s="46">
        <f t="shared" si="15"/>
        <v>297</v>
      </c>
      <c r="E121" s="46"/>
      <c r="F121" s="27">
        <v>0.25</v>
      </c>
      <c r="G121" s="27">
        <v>0.68</v>
      </c>
      <c r="H121" s="104">
        <f t="shared" si="20"/>
        <v>0.93</v>
      </c>
      <c r="I121" s="61">
        <f t="shared" si="16"/>
        <v>0.93</v>
      </c>
      <c r="J121" s="6"/>
      <c r="K121" s="6"/>
      <c r="L121" s="6"/>
      <c r="M121" s="74"/>
      <c r="N121" s="6"/>
      <c r="O121" s="64"/>
      <c r="P121" s="8"/>
      <c r="Q121" s="81"/>
      <c r="R121" s="295">
        <v>1.35</v>
      </c>
      <c r="S121" s="29">
        <f t="shared" si="12"/>
        <v>1.3900000000000001</v>
      </c>
      <c r="T121" s="30">
        <v>60</v>
      </c>
      <c r="W121">
        <v>1.35</v>
      </c>
      <c r="X121">
        <f t="shared" si="13"/>
        <v>1.3800000000000001</v>
      </c>
      <c r="Z121" s="82">
        <v>137</v>
      </c>
      <c r="AA121" s="20">
        <v>82</v>
      </c>
      <c r="AB121" s="66">
        <v>0</v>
      </c>
      <c r="AC121" s="26">
        <f t="shared" si="19"/>
        <v>6888</v>
      </c>
      <c r="AD121" s="72"/>
    </row>
    <row r="122" spans="1:30" ht="18.75">
      <c r="A122" s="2">
        <v>118</v>
      </c>
      <c r="B122" s="291" t="s">
        <v>357</v>
      </c>
      <c r="C122" s="288">
        <v>42</v>
      </c>
      <c r="D122" s="46">
        <f t="shared" si="15"/>
        <v>462</v>
      </c>
      <c r="E122" s="46"/>
      <c r="F122" s="27">
        <v>0.3</v>
      </c>
      <c r="G122" s="27">
        <v>0.73</v>
      </c>
      <c r="H122" s="104">
        <f t="shared" si="20"/>
        <v>1.03</v>
      </c>
      <c r="I122" s="61">
        <f t="shared" si="16"/>
        <v>1.03</v>
      </c>
      <c r="J122" s="6"/>
      <c r="K122" s="73"/>
      <c r="L122" s="73"/>
      <c r="M122" s="74"/>
      <c r="N122" s="73"/>
      <c r="O122" s="64"/>
      <c r="P122" s="8"/>
      <c r="Q122" s="81"/>
      <c r="R122" s="295">
        <v>1.35</v>
      </c>
      <c r="S122" s="29">
        <f t="shared" si="12"/>
        <v>1.3900000000000001</v>
      </c>
      <c r="T122" s="30">
        <v>58</v>
      </c>
      <c r="W122">
        <v>1.4</v>
      </c>
      <c r="X122">
        <f t="shared" si="13"/>
        <v>1.43</v>
      </c>
      <c r="Z122" s="82">
        <v>66</v>
      </c>
      <c r="AA122" s="20">
        <v>40</v>
      </c>
      <c r="AB122" s="66">
        <v>0</v>
      </c>
      <c r="AC122" s="26">
        <f t="shared" si="19"/>
        <v>3360</v>
      </c>
      <c r="AD122" s="72"/>
    </row>
    <row r="123" spans="1:30" ht="18.75">
      <c r="A123" s="19">
        <v>119</v>
      </c>
      <c r="B123" s="291" t="s">
        <v>1623</v>
      </c>
      <c r="C123" s="288">
        <v>54</v>
      </c>
      <c r="D123" s="46">
        <f t="shared" si="15"/>
        <v>594</v>
      </c>
      <c r="E123" s="46"/>
      <c r="F123" s="27">
        <v>0.37</v>
      </c>
      <c r="G123" s="27">
        <v>0.93</v>
      </c>
      <c r="H123" s="104">
        <f t="shared" si="20"/>
        <v>1.3</v>
      </c>
      <c r="I123" s="61">
        <f t="shared" si="16"/>
        <v>1.3</v>
      </c>
      <c r="J123" s="6"/>
      <c r="K123" s="6"/>
      <c r="L123" s="6"/>
      <c r="M123" s="74"/>
      <c r="N123" s="6"/>
      <c r="O123" s="64"/>
      <c r="P123" s="8"/>
      <c r="Q123" s="81"/>
      <c r="R123" s="295">
        <v>1.35</v>
      </c>
      <c r="S123" s="29">
        <f t="shared" si="12"/>
        <v>1.3900000000000001</v>
      </c>
      <c r="T123" s="30">
        <v>46</v>
      </c>
      <c r="W123">
        <v>1.3</v>
      </c>
      <c r="X123">
        <f t="shared" si="13"/>
        <v>1.33</v>
      </c>
      <c r="Z123" s="82">
        <v>77</v>
      </c>
      <c r="AA123" s="20">
        <v>46</v>
      </c>
      <c r="AB123" s="66">
        <v>0</v>
      </c>
      <c r="AC123" s="26">
        <f t="shared" si="19"/>
        <v>3864</v>
      </c>
      <c r="AD123" s="72"/>
    </row>
    <row r="124" spans="1:30" ht="18.75">
      <c r="A124" s="2">
        <v>120</v>
      </c>
      <c r="B124" s="291" t="s">
        <v>356</v>
      </c>
      <c r="C124" s="288">
        <v>64</v>
      </c>
      <c r="D124" s="46">
        <f t="shared" si="15"/>
        <v>704</v>
      </c>
      <c r="E124" s="46"/>
      <c r="F124" s="27">
        <v>0.4</v>
      </c>
      <c r="G124" s="27">
        <v>1.05</v>
      </c>
      <c r="H124" s="104">
        <f t="shared" si="20"/>
        <v>1.4500000000000002</v>
      </c>
      <c r="I124" s="61">
        <f t="shared" si="16"/>
        <v>1.4500000000000002</v>
      </c>
      <c r="J124" s="6"/>
      <c r="K124" s="6"/>
      <c r="L124" s="6"/>
      <c r="M124" s="74"/>
      <c r="N124" s="6"/>
      <c r="O124" s="64"/>
      <c r="P124" s="8"/>
      <c r="Q124" s="81"/>
      <c r="R124" s="295">
        <v>1.35</v>
      </c>
      <c r="S124" s="29">
        <f t="shared" si="12"/>
        <v>1.3900000000000001</v>
      </c>
      <c r="T124" s="30">
        <v>66</v>
      </c>
      <c r="W124">
        <v>1.4</v>
      </c>
      <c r="X124">
        <f t="shared" si="13"/>
        <v>1.43</v>
      </c>
      <c r="Z124" s="82">
        <v>77</v>
      </c>
      <c r="AA124" s="20">
        <v>46</v>
      </c>
      <c r="AB124" s="66">
        <v>0</v>
      </c>
      <c r="AC124" s="26">
        <f t="shared" si="19"/>
        <v>3864</v>
      </c>
      <c r="AD124" s="72"/>
    </row>
    <row r="125" spans="1:30" ht="18.75">
      <c r="A125" s="19">
        <v>121</v>
      </c>
      <c r="B125" s="291" t="s">
        <v>1624</v>
      </c>
      <c r="C125" s="288">
        <v>54</v>
      </c>
      <c r="D125" s="46">
        <f t="shared" si="15"/>
        <v>594</v>
      </c>
      <c r="E125" s="46"/>
      <c r="F125" s="27">
        <v>0.37</v>
      </c>
      <c r="G125" s="27">
        <v>0.93</v>
      </c>
      <c r="H125" s="104">
        <f t="shared" si="20"/>
        <v>1.3</v>
      </c>
      <c r="I125" s="61">
        <f t="shared" si="16"/>
        <v>1.3</v>
      </c>
      <c r="J125" s="6"/>
      <c r="K125" s="6"/>
      <c r="L125" s="6"/>
      <c r="M125" s="74"/>
      <c r="N125" s="6"/>
      <c r="O125" s="68"/>
      <c r="P125" s="8"/>
      <c r="Q125" s="81"/>
      <c r="R125" s="295">
        <v>1.4</v>
      </c>
      <c r="S125" s="29">
        <f t="shared" si="12"/>
        <v>1.44</v>
      </c>
      <c r="T125" s="30">
        <v>34</v>
      </c>
      <c r="W125">
        <v>1.35</v>
      </c>
      <c r="X125">
        <f t="shared" si="13"/>
        <v>1.3800000000000001</v>
      </c>
      <c r="Z125" s="82">
        <v>60</v>
      </c>
      <c r="AA125" s="20">
        <f>Z125*0.6</f>
        <v>36</v>
      </c>
      <c r="AB125" s="66">
        <v>0</v>
      </c>
      <c r="AC125" s="26">
        <f t="shared" si="19"/>
        <v>3024</v>
      </c>
      <c r="AD125" s="72"/>
    </row>
    <row r="126" spans="1:30" ht="18.75">
      <c r="A126" s="2">
        <v>122</v>
      </c>
      <c r="B126" s="291" t="s">
        <v>1625</v>
      </c>
      <c r="C126" s="288">
        <v>30</v>
      </c>
      <c r="D126" s="46">
        <f t="shared" si="15"/>
        <v>330</v>
      </c>
      <c r="E126" s="46"/>
      <c r="F126" s="27">
        <v>0.25</v>
      </c>
      <c r="G126" s="27">
        <v>0.68</v>
      </c>
      <c r="H126" s="104">
        <f t="shared" si="20"/>
        <v>0.93</v>
      </c>
      <c r="I126" s="61">
        <f t="shared" si="16"/>
        <v>0.93</v>
      </c>
      <c r="J126" s="6"/>
      <c r="K126" s="6"/>
      <c r="L126" s="6"/>
      <c r="M126" s="74"/>
      <c r="N126" s="6"/>
      <c r="O126" s="68"/>
      <c r="P126" s="8"/>
      <c r="Q126" s="81"/>
      <c r="R126" s="295">
        <v>1.4</v>
      </c>
      <c r="S126" s="29">
        <f t="shared" si="12"/>
        <v>1.44</v>
      </c>
      <c r="T126" s="30">
        <v>43</v>
      </c>
      <c r="W126">
        <v>1.35</v>
      </c>
      <c r="X126">
        <f t="shared" si="13"/>
        <v>1.3800000000000001</v>
      </c>
      <c r="Z126" s="82">
        <v>78</v>
      </c>
      <c r="AA126" s="20">
        <v>47</v>
      </c>
      <c r="AB126" s="66">
        <v>0</v>
      </c>
      <c r="AC126" s="26">
        <f t="shared" si="19"/>
        <v>3948</v>
      </c>
      <c r="AD126" s="72"/>
    </row>
    <row r="127" spans="1:30" ht="18.75">
      <c r="A127" s="19">
        <v>123</v>
      </c>
      <c r="B127" s="291" t="s">
        <v>358</v>
      </c>
      <c r="C127" s="288">
        <v>84</v>
      </c>
      <c r="D127" s="46">
        <f t="shared" si="15"/>
        <v>924</v>
      </c>
      <c r="E127" s="46"/>
      <c r="F127" s="27">
        <v>0.5</v>
      </c>
      <c r="G127" s="27">
        <v>1.3</v>
      </c>
      <c r="H127" s="104">
        <f t="shared" si="20"/>
        <v>1.8</v>
      </c>
      <c r="I127" s="61">
        <f t="shared" si="16"/>
        <v>1.8</v>
      </c>
      <c r="J127" s="6"/>
      <c r="K127" s="6"/>
      <c r="L127" s="6"/>
      <c r="M127" s="74"/>
      <c r="N127" s="6"/>
      <c r="O127" s="68"/>
      <c r="P127" s="8"/>
      <c r="Q127" s="81"/>
      <c r="R127" s="295">
        <v>1.42</v>
      </c>
      <c r="S127" s="29">
        <f t="shared" si="12"/>
        <v>1.46</v>
      </c>
      <c r="T127" s="30">
        <v>60</v>
      </c>
      <c r="W127">
        <v>1.45</v>
      </c>
      <c r="X127">
        <f t="shared" si="13"/>
        <v>1.48</v>
      </c>
      <c r="Z127" s="82">
        <v>38</v>
      </c>
      <c r="AA127" s="20">
        <v>23</v>
      </c>
      <c r="AB127" s="66">
        <v>0</v>
      </c>
      <c r="AC127" s="26">
        <f t="shared" si="19"/>
        <v>1932</v>
      </c>
      <c r="AD127" s="72"/>
    </row>
    <row r="128" spans="1:30" ht="18.75">
      <c r="A128" s="2">
        <v>124</v>
      </c>
      <c r="B128" s="291" t="s">
        <v>1626</v>
      </c>
      <c r="C128" s="288">
        <v>99</v>
      </c>
      <c r="D128" s="46">
        <f t="shared" si="15"/>
        <v>1089</v>
      </c>
      <c r="E128" s="46"/>
      <c r="F128" s="27">
        <v>0.52</v>
      </c>
      <c r="G128" s="27">
        <v>1.45</v>
      </c>
      <c r="H128" s="104">
        <f t="shared" si="20"/>
        <v>1.97</v>
      </c>
      <c r="I128" s="61">
        <f t="shared" si="16"/>
        <v>1.97</v>
      </c>
      <c r="J128" s="6"/>
      <c r="K128" s="6"/>
      <c r="L128" s="6"/>
      <c r="M128" s="74"/>
      <c r="N128" s="6"/>
      <c r="O128" s="68"/>
      <c r="P128" s="8"/>
      <c r="Q128" s="81"/>
      <c r="R128" s="295">
        <v>1.42</v>
      </c>
      <c r="S128" s="29">
        <f t="shared" si="12"/>
        <v>1.46</v>
      </c>
      <c r="T128" s="30">
        <v>14</v>
      </c>
      <c r="W128">
        <v>1.4</v>
      </c>
      <c r="X128">
        <f t="shared" si="13"/>
        <v>1.43</v>
      </c>
      <c r="Z128" s="82">
        <v>16</v>
      </c>
      <c r="AA128" s="20">
        <v>10</v>
      </c>
      <c r="AB128" s="66">
        <v>192</v>
      </c>
      <c r="AC128" s="26">
        <f t="shared" si="19"/>
        <v>648</v>
      </c>
      <c r="AD128" s="72"/>
    </row>
    <row r="129" spans="1:30" ht="18.75">
      <c r="A129" s="19">
        <v>125</v>
      </c>
      <c r="B129" s="291" t="s">
        <v>1627</v>
      </c>
      <c r="C129" s="288">
        <v>62</v>
      </c>
      <c r="D129" s="46">
        <f t="shared" si="15"/>
        <v>682</v>
      </c>
      <c r="E129" s="46"/>
      <c r="F129" s="27">
        <v>0.4</v>
      </c>
      <c r="G129" s="27">
        <v>1.05</v>
      </c>
      <c r="H129" s="104">
        <f t="shared" si="20"/>
        <v>1.4500000000000002</v>
      </c>
      <c r="I129" s="61">
        <f t="shared" si="16"/>
        <v>1.4500000000000002</v>
      </c>
      <c r="J129" s="6"/>
      <c r="K129" s="63"/>
      <c r="L129" s="62"/>
      <c r="M129" s="63"/>
      <c r="N129" s="62"/>
      <c r="O129" s="64"/>
      <c r="P129" s="8"/>
      <c r="Q129" s="81"/>
      <c r="R129" s="295">
        <v>1.45</v>
      </c>
      <c r="S129" s="29">
        <f t="shared" si="12"/>
        <v>1.49</v>
      </c>
      <c r="T129" s="30">
        <v>97</v>
      </c>
      <c r="W129">
        <v>1.5</v>
      </c>
      <c r="X129">
        <f t="shared" si="13"/>
        <v>1.53</v>
      </c>
      <c r="Z129" s="82">
        <v>114</v>
      </c>
      <c r="AA129" s="20">
        <v>68</v>
      </c>
      <c r="AB129" s="66">
        <v>4142</v>
      </c>
      <c r="AC129" s="26">
        <f t="shared" si="19"/>
        <v>1570</v>
      </c>
      <c r="AD129" s="72"/>
    </row>
    <row r="130" spans="1:30" ht="18.75">
      <c r="A130" s="2">
        <v>126</v>
      </c>
      <c r="B130" s="291" t="s">
        <v>1628</v>
      </c>
      <c r="C130" s="288">
        <v>44</v>
      </c>
      <c r="D130" s="46">
        <f t="shared" si="15"/>
        <v>484</v>
      </c>
      <c r="E130" s="46"/>
      <c r="F130" s="27">
        <v>0</v>
      </c>
      <c r="G130" s="27">
        <v>0</v>
      </c>
      <c r="H130" s="104">
        <v>0</v>
      </c>
      <c r="I130" s="61">
        <f t="shared" si="16"/>
        <v>0</v>
      </c>
      <c r="J130" s="6"/>
      <c r="K130" s="63"/>
      <c r="L130" s="62"/>
      <c r="M130" s="63"/>
      <c r="N130" s="75"/>
      <c r="O130" s="68"/>
      <c r="P130" s="8"/>
      <c r="Q130" s="81"/>
      <c r="R130" s="295">
        <v>1.45</v>
      </c>
      <c r="S130" s="29">
        <f t="shared" si="12"/>
        <v>1.49</v>
      </c>
      <c r="T130" s="30">
        <v>53</v>
      </c>
      <c r="W130">
        <v>1.45</v>
      </c>
      <c r="X130">
        <f t="shared" si="13"/>
        <v>1.48</v>
      </c>
      <c r="Z130" s="82">
        <v>111</v>
      </c>
      <c r="AA130" s="20">
        <v>67</v>
      </c>
      <c r="AB130" s="66">
        <v>7890</v>
      </c>
      <c r="AC130" s="26">
        <v>0</v>
      </c>
      <c r="AD130" s="72">
        <v>2262</v>
      </c>
    </row>
    <row r="131" spans="1:30" ht="18.75">
      <c r="A131" s="19">
        <v>127</v>
      </c>
      <c r="B131" s="291" t="s">
        <v>359</v>
      </c>
      <c r="C131" s="288">
        <v>22</v>
      </c>
      <c r="D131" s="46">
        <f t="shared" si="15"/>
        <v>242</v>
      </c>
      <c r="E131" s="46"/>
      <c r="F131" s="27">
        <v>0</v>
      </c>
      <c r="G131" s="27">
        <v>0</v>
      </c>
      <c r="H131" s="104">
        <f t="shared" ref="H131:H146" si="21">F131+G131</f>
        <v>0</v>
      </c>
      <c r="I131" s="61">
        <f t="shared" si="16"/>
        <v>0</v>
      </c>
      <c r="J131" s="6"/>
      <c r="K131" s="63"/>
      <c r="L131" s="62"/>
      <c r="M131" s="63"/>
      <c r="N131" s="62"/>
      <c r="O131" s="64"/>
      <c r="P131" s="8"/>
      <c r="Q131" s="81"/>
      <c r="R131" s="295">
        <v>1.47</v>
      </c>
      <c r="S131" s="29">
        <f t="shared" si="12"/>
        <v>1.51</v>
      </c>
      <c r="T131" s="30">
        <v>120</v>
      </c>
      <c r="W131">
        <v>1.55</v>
      </c>
      <c r="X131">
        <f t="shared" si="13"/>
        <v>1.58</v>
      </c>
      <c r="Z131" s="82">
        <v>153</v>
      </c>
      <c r="AA131" s="20">
        <v>92</v>
      </c>
      <c r="AB131" s="66">
        <v>0</v>
      </c>
      <c r="AC131" s="26">
        <f>AA131*84-AB131</f>
        <v>7728</v>
      </c>
      <c r="AD131" s="72"/>
    </row>
    <row r="132" spans="1:30" ht="18.75">
      <c r="A132" s="2">
        <v>128</v>
      </c>
      <c r="B132" s="291" t="s">
        <v>360</v>
      </c>
      <c r="C132" s="288">
        <v>142</v>
      </c>
      <c r="D132" s="46">
        <f t="shared" si="15"/>
        <v>1562</v>
      </c>
      <c r="E132" s="46"/>
      <c r="F132" s="27">
        <v>0.65</v>
      </c>
      <c r="G132" s="27">
        <v>2.13</v>
      </c>
      <c r="H132" s="104">
        <f t="shared" si="21"/>
        <v>2.78</v>
      </c>
      <c r="I132" s="61">
        <f t="shared" si="16"/>
        <v>2.78</v>
      </c>
      <c r="J132" s="6"/>
      <c r="K132" s="63"/>
      <c r="L132" s="62"/>
      <c r="M132" s="63"/>
      <c r="N132" s="62"/>
      <c r="O132" s="68"/>
      <c r="P132" s="8"/>
      <c r="Q132" s="81"/>
      <c r="R132" s="295">
        <v>1.5</v>
      </c>
      <c r="S132" s="29">
        <f t="shared" si="12"/>
        <v>1.54</v>
      </c>
      <c r="T132" s="30">
        <v>56</v>
      </c>
      <c r="W132">
        <v>1.5</v>
      </c>
      <c r="X132">
        <f t="shared" si="13"/>
        <v>1.53</v>
      </c>
      <c r="Z132" s="82">
        <v>61</v>
      </c>
      <c r="AA132" s="20">
        <v>37</v>
      </c>
      <c r="AB132" s="66">
        <v>3754</v>
      </c>
      <c r="AC132" s="26">
        <v>0</v>
      </c>
      <c r="AD132" s="72">
        <v>646</v>
      </c>
    </row>
    <row r="133" spans="1:30" ht="18.75">
      <c r="A133" s="19">
        <v>129</v>
      </c>
      <c r="B133" s="291" t="s">
        <v>1629</v>
      </c>
      <c r="C133" s="288">
        <v>71</v>
      </c>
      <c r="D133" s="46">
        <f t="shared" ref="D133:D164" si="22">C133*55/100*20</f>
        <v>781</v>
      </c>
      <c r="E133" s="46"/>
      <c r="F133" s="27">
        <v>0.45</v>
      </c>
      <c r="G133" s="27">
        <v>1.25</v>
      </c>
      <c r="H133" s="104">
        <f t="shared" si="21"/>
        <v>1.7</v>
      </c>
      <c r="I133" s="61">
        <f t="shared" ref="I133:I164" si="23">SUM(H133)</f>
        <v>1.7</v>
      </c>
      <c r="J133" s="6"/>
      <c r="K133" s="63"/>
      <c r="L133" s="62"/>
      <c r="M133" s="63"/>
      <c r="N133" s="62"/>
      <c r="O133" s="68"/>
      <c r="P133" s="8"/>
      <c r="Q133" s="81"/>
      <c r="R133" s="295">
        <v>1.55</v>
      </c>
      <c r="S133" s="29">
        <f t="shared" si="12"/>
        <v>1.59</v>
      </c>
      <c r="T133" s="30">
        <v>96</v>
      </c>
      <c r="W133">
        <v>1.45</v>
      </c>
      <c r="X133">
        <f t="shared" si="13"/>
        <v>1.48</v>
      </c>
      <c r="Z133" s="82">
        <v>98</v>
      </c>
      <c r="AA133" s="20">
        <v>59</v>
      </c>
      <c r="AB133" s="66">
        <v>7270</v>
      </c>
      <c r="AC133" s="26">
        <v>0</v>
      </c>
      <c r="AD133" s="72">
        <v>2314</v>
      </c>
    </row>
    <row r="134" spans="1:30" ht="18.75">
      <c r="A134" s="2">
        <v>130</v>
      </c>
      <c r="B134" s="291" t="s">
        <v>1630</v>
      </c>
      <c r="C134" s="288">
        <v>124</v>
      </c>
      <c r="D134" s="46">
        <f t="shared" si="22"/>
        <v>1364</v>
      </c>
      <c r="E134" s="46"/>
      <c r="F134" s="27">
        <v>0</v>
      </c>
      <c r="G134" s="27">
        <v>0</v>
      </c>
      <c r="H134" s="104">
        <f t="shared" si="21"/>
        <v>0</v>
      </c>
      <c r="I134" s="61">
        <f t="shared" si="23"/>
        <v>0</v>
      </c>
      <c r="J134" s="6"/>
      <c r="K134" s="63"/>
      <c r="L134" s="62"/>
      <c r="M134" s="63"/>
      <c r="N134" s="79"/>
      <c r="O134" s="64"/>
      <c r="P134" s="8"/>
      <c r="Q134" s="81"/>
      <c r="R134" s="295">
        <v>1.5491344651925807</v>
      </c>
      <c r="S134" s="29">
        <f t="shared" ref="S134:S146" si="24">R134+0.04</f>
        <v>1.5891344651925807</v>
      </c>
      <c r="T134" s="30">
        <v>220</v>
      </c>
      <c r="W134">
        <v>1.6</v>
      </c>
      <c r="X134">
        <f t="shared" si="13"/>
        <v>1.6300000000000001</v>
      </c>
      <c r="Z134" s="82">
        <v>249</v>
      </c>
      <c r="AA134" s="20">
        <v>149</v>
      </c>
      <c r="AB134" s="66">
        <v>28126</v>
      </c>
      <c r="AC134" s="26">
        <v>0</v>
      </c>
      <c r="AD134" s="72">
        <v>15610</v>
      </c>
    </row>
    <row r="135" spans="1:30" ht="18.75">
      <c r="A135" s="19">
        <v>131</v>
      </c>
      <c r="B135" s="291" t="s">
        <v>1631</v>
      </c>
      <c r="C135" s="288">
        <v>48</v>
      </c>
      <c r="D135" s="46">
        <f t="shared" si="22"/>
        <v>528</v>
      </c>
      <c r="E135" s="46"/>
      <c r="F135" s="27">
        <v>0</v>
      </c>
      <c r="G135" s="27">
        <v>0</v>
      </c>
      <c r="H135" s="104">
        <f t="shared" si="21"/>
        <v>0</v>
      </c>
      <c r="I135" s="61">
        <f t="shared" si="23"/>
        <v>0</v>
      </c>
      <c r="J135" s="6"/>
      <c r="K135" s="63"/>
      <c r="L135" s="62"/>
      <c r="M135" s="63"/>
      <c r="N135" s="62"/>
      <c r="O135" s="68"/>
      <c r="P135" s="8"/>
      <c r="Q135" s="81"/>
      <c r="R135" s="295">
        <v>1.7</v>
      </c>
      <c r="S135" s="29">
        <f t="shared" si="24"/>
        <v>1.74</v>
      </c>
      <c r="T135" s="30">
        <v>66</v>
      </c>
      <c r="W135">
        <v>1.6</v>
      </c>
      <c r="X135">
        <f t="shared" si="13"/>
        <v>1.6300000000000001</v>
      </c>
      <c r="Z135" s="82">
        <v>96</v>
      </c>
      <c r="AA135" s="20">
        <v>58</v>
      </c>
      <c r="AB135" s="66">
        <v>7296</v>
      </c>
      <c r="AC135" s="26">
        <v>0</v>
      </c>
      <c r="AD135" s="72">
        <v>2424</v>
      </c>
    </row>
    <row r="136" spans="1:30" ht="18.75">
      <c r="A136" s="2">
        <v>132</v>
      </c>
      <c r="B136" s="291" t="s">
        <v>1632</v>
      </c>
      <c r="C136" s="288">
        <v>27</v>
      </c>
      <c r="D136" s="46">
        <f t="shared" si="22"/>
        <v>297</v>
      </c>
      <c r="E136" s="46"/>
      <c r="F136" s="27">
        <v>0</v>
      </c>
      <c r="G136" s="27">
        <v>0</v>
      </c>
      <c r="H136" s="104">
        <f t="shared" si="21"/>
        <v>0</v>
      </c>
      <c r="I136" s="61">
        <f t="shared" si="23"/>
        <v>0</v>
      </c>
      <c r="J136" s="6"/>
      <c r="K136" s="63"/>
      <c r="L136" s="62"/>
      <c r="M136" s="63"/>
      <c r="N136" s="62"/>
      <c r="O136" s="64"/>
      <c r="P136" s="8"/>
      <c r="Q136" s="81"/>
      <c r="R136" s="295">
        <v>1.7</v>
      </c>
      <c r="S136" s="29">
        <f t="shared" si="24"/>
        <v>1.74</v>
      </c>
      <c r="T136" s="30">
        <v>118</v>
      </c>
      <c r="W136">
        <v>1.55</v>
      </c>
      <c r="X136">
        <f t="shared" si="13"/>
        <v>1.58</v>
      </c>
      <c r="Z136" s="82">
        <v>200</v>
      </c>
      <c r="AA136" s="20">
        <f>Z136*0.6</f>
        <v>120</v>
      </c>
      <c r="AB136" s="66">
        <v>1220</v>
      </c>
      <c r="AC136" s="26">
        <f>AA136*84-AB136</f>
        <v>8860</v>
      </c>
      <c r="AD136" s="72"/>
    </row>
    <row r="137" spans="1:30" ht="18.75">
      <c r="A137" s="19">
        <v>133</v>
      </c>
      <c r="B137" s="291" t="s">
        <v>1633</v>
      </c>
      <c r="C137" s="288">
        <v>96</v>
      </c>
      <c r="D137" s="46">
        <f t="shared" si="22"/>
        <v>1056</v>
      </c>
      <c r="E137" s="46"/>
      <c r="F137" s="27">
        <v>0.52</v>
      </c>
      <c r="G137" s="27">
        <v>1.45</v>
      </c>
      <c r="H137" s="104">
        <f t="shared" si="21"/>
        <v>1.97</v>
      </c>
      <c r="I137" s="61">
        <f t="shared" si="23"/>
        <v>1.97</v>
      </c>
      <c r="J137" s="6"/>
      <c r="K137" s="63"/>
      <c r="L137" s="62"/>
      <c r="M137" s="63"/>
      <c r="N137" s="62"/>
      <c r="O137" s="64"/>
      <c r="P137" s="8"/>
      <c r="Q137" s="81"/>
      <c r="R137" s="295">
        <v>1.8</v>
      </c>
      <c r="S137" s="29">
        <f t="shared" si="24"/>
        <v>1.84</v>
      </c>
      <c r="T137" s="30">
        <v>188</v>
      </c>
      <c r="W137">
        <v>1.75</v>
      </c>
      <c r="X137">
        <f t="shared" si="13"/>
        <v>1.78</v>
      </c>
      <c r="Z137" s="82">
        <v>72</v>
      </c>
      <c r="AA137" s="20">
        <v>43</v>
      </c>
      <c r="AB137" s="66">
        <v>0</v>
      </c>
      <c r="AC137" s="26">
        <f>AA137*84-AB137</f>
        <v>3612</v>
      </c>
      <c r="AD137" s="72"/>
    </row>
    <row r="138" spans="1:30" ht="18.75">
      <c r="A138" s="2">
        <v>134</v>
      </c>
      <c r="B138" s="291" t="s">
        <v>346</v>
      </c>
      <c r="C138" s="288">
        <v>41</v>
      </c>
      <c r="D138" s="46">
        <f t="shared" si="22"/>
        <v>451</v>
      </c>
      <c r="E138" s="46"/>
      <c r="F138" s="27">
        <v>0.3</v>
      </c>
      <c r="G138" s="27">
        <v>0.73</v>
      </c>
      <c r="H138" s="104">
        <f t="shared" si="21"/>
        <v>1.03</v>
      </c>
      <c r="I138" s="61">
        <f t="shared" si="23"/>
        <v>1.03</v>
      </c>
      <c r="J138" s="6"/>
      <c r="K138" s="63"/>
      <c r="L138" s="62"/>
      <c r="M138" s="63"/>
      <c r="N138" s="62"/>
      <c r="O138" s="64"/>
      <c r="P138" s="8"/>
      <c r="Q138" s="81"/>
      <c r="R138" s="295">
        <v>1.8</v>
      </c>
      <c r="S138" s="29">
        <f t="shared" si="24"/>
        <v>1.84</v>
      </c>
      <c r="T138" s="30">
        <v>34</v>
      </c>
      <c r="U138" s="5">
        <f>27-18</f>
        <v>9</v>
      </c>
      <c r="W138">
        <v>1.85</v>
      </c>
      <c r="X138">
        <f t="shared" si="13"/>
        <v>1.8800000000000001</v>
      </c>
      <c r="Z138" s="82">
        <v>58</v>
      </c>
      <c r="AA138" s="20">
        <v>35</v>
      </c>
      <c r="AB138" s="66">
        <v>0</v>
      </c>
      <c r="AC138" s="26">
        <f>AA138*84-AB138</f>
        <v>2940</v>
      </c>
      <c r="AD138" s="72"/>
    </row>
    <row r="139" spans="1:30" ht="18.75">
      <c r="A139" s="19">
        <v>135</v>
      </c>
      <c r="B139" s="291" t="s">
        <v>344</v>
      </c>
      <c r="C139" s="288">
        <v>44</v>
      </c>
      <c r="D139" s="46">
        <f t="shared" si="22"/>
        <v>484</v>
      </c>
      <c r="E139" s="46"/>
      <c r="F139" s="27">
        <v>0.3</v>
      </c>
      <c r="G139" s="27">
        <v>0.73</v>
      </c>
      <c r="H139" s="104">
        <f t="shared" si="21"/>
        <v>1.03</v>
      </c>
      <c r="I139" s="61">
        <f t="shared" si="23"/>
        <v>1.03</v>
      </c>
      <c r="J139" s="6"/>
      <c r="K139" s="63"/>
      <c r="L139" s="62"/>
      <c r="M139" s="63"/>
      <c r="N139" s="62"/>
      <c r="O139" s="64"/>
      <c r="P139" s="8"/>
      <c r="Q139" s="81"/>
      <c r="R139" s="295">
        <v>1.8</v>
      </c>
      <c r="S139" s="29">
        <f t="shared" si="24"/>
        <v>1.84</v>
      </c>
      <c r="T139" s="30">
        <v>85</v>
      </c>
      <c r="W139">
        <v>1.85</v>
      </c>
      <c r="X139">
        <f t="shared" si="13"/>
        <v>1.8800000000000001</v>
      </c>
      <c r="Z139" s="82">
        <v>108</v>
      </c>
      <c r="AA139" s="20">
        <v>65</v>
      </c>
      <c r="AB139" s="66">
        <v>0</v>
      </c>
      <c r="AC139" s="26">
        <f>AA139*84-AB139</f>
        <v>5460</v>
      </c>
      <c r="AD139" s="72"/>
    </row>
    <row r="140" spans="1:30" ht="18.75">
      <c r="A140" s="2">
        <v>136</v>
      </c>
      <c r="B140" s="291" t="s">
        <v>341</v>
      </c>
      <c r="C140" s="288">
        <v>59</v>
      </c>
      <c r="D140" s="46">
        <f t="shared" si="22"/>
        <v>649</v>
      </c>
      <c r="E140" s="46"/>
      <c r="F140" s="27">
        <v>0.37</v>
      </c>
      <c r="G140" s="27">
        <v>0.98</v>
      </c>
      <c r="H140" s="104">
        <f t="shared" si="21"/>
        <v>1.35</v>
      </c>
      <c r="I140" s="61">
        <f t="shared" si="23"/>
        <v>1.35</v>
      </c>
      <c r="J140" s="6"/>
      <c r="K140" s="63"/>
      <c r="L140" s="62"/>
      <c r="M140" s="63"/>
      <c r="N140" s="62"/>
      <c r="O140" s="68"/>
      <c r="P140" s="8"/>
      <c r="Q140" s="81"/>
      <c r="R140" s="295">
        <v>2</v>
      </c>
      <c r="S140" s="29">
        <f t="shared" si="24"/>
        <v>2.04</v>
      </c>
      <c r="T140" s="30">
        <v>40</v>
      </c>
      <c r="W140">
        <v>1.75</v>
      </c>
      <c r="X140">
        <f t="shared" si="13"/>
        <v>1.78</v>
      </c>
      <c r="Z140" s="82">
        <v>37</v>
      </c>
      <c r="AA140" s="20">
        <v>22</v>
      </c>
      <c r="AB140" s="66">
        <v>3924</v>
      </c>
      <c r="AC140" s="26">
        <v>0</v>
      </c>
      <c r="AD140" s="72">
        <v>2076</v>
      </c>
    </row>
    <row r="141" spans="1:30" ht="18.75">
      <c r="A141" s="19">
        <v>137</v>
      </c>
      <c r="B141" s="291" t="s">
        <v>342</v>
      </c>
      <c r="C141" s="288">
        <v>68</v>
      </c>
      <c r="D141" s="46">
        <f t="shared" si="22"/>
        <v>748</v>
      </c>
      <c r="E141" s="46"/>
      <c r="F141" s="27">
        <v>0</v>
      </c>
      <c r="G141" s="27">
        <v>0</v>
      </c>
      <c r="H141" s="104">
        <f t="shared" si="21"/>
        <v>0</v>
      </c>
      <c r="I141" s="61">
        <f t="shared" si="23"/>
        <v>0</v>
      </c>
      <c r="J141" s="6"/>
      <c r="K141" s="63"/>
      <c r="L141" s="62"/>
      <c r="M141" s="63"/>
      <c r="N141" s="62"/>
      <c r="O141" s="64"/>
      <c r="P141" s="8"/>
      <c r="Q141" s="81"/>
      <c r="R141" s="295">
        <v>2</v>
      </c>
      <c r="S141" s="29">
        <f t="shared" si="24"/>
        <v>2.04</v>
      </c>
      <c r="T141" s="30">
        <v>30</v>
      </c>
      <c r="W141">
        <v>2.1</v>
      </c>
      <c r="X141">
        <f t="shared" si="13"/>
        <v>2.13</v>
      </c>
      <c r="Z141" s="82">
        <v>23</v>
      </c>
      <c r="AA141" s="20">
        <v>14</v>
      </c>
      <c r="AB141" s="66">
        <v>0</v>
      </c>
      <c r="AC141" s="26">
        <f>AA141*84-AB141</f>
        <v>1176</v>
      </c>
      <c r="AD141" s="72"/>
    </row>
    <row r="142" spans="1:30" ht="18.75">
      <c r="A142" s="2">
        <v>138</v>
      </c>
      <c r="B142" s="291" t="s">
        <v>343</v>
      </c>
      <c r="C142" s="288">
        <v>17</v>
      </c>
      <c r="D142" s="46">
        <f t="shared" si="22"/>
        <v>187</v>
      </c>
      <c r="E142" s="46"/>
      <c r="F142" s="27">
        <v>0.22</v>
      </c>
      <c r="G142" s="27">
        <v>0.65</v>
      </c>
      <c r="H142" s="104">
        <f t="shared" si="21"/>
        <v>0.87</v>
      </c>
      <c r="I142" s="61">
        <f t="shared" si="23"/>
        <v>0.87</v>
      </c>
      <c r="J142" s="6"/>
      <c r="K142" s="63"/>
      <c r="L142" s="62"/>
      <c r="M142" s="63"/>
      <c r="N142" s="62"/>
      <c r="O142" s="68"/>
      <c r="P142" s="8"/>
      <c r="Q142" s="81"/>
      <c r="R142" s="295">
        <v>2</v>
      </c>
      <c r="S142" s="29">
        <f t="shared" si="24"/>
        <v>2.04</v>
      </c>
      <c r="T142" s="30">
        <v>14</v>
      </c>
      <c r="W142">
        <v>2.1</v>
      </c>
      <c r="X142">
        <f t="shared" si="13"/>
        <v>2.13</v>
      </c>
      <c r="Z142" s="82">
        <v>22</v>
      </c>
      <c r="AA142" s="20">
        <v>13</v>
      </c>
      <c r="AB142" s="66">
        <v>0</v>
      </c>
      <c r="AC142" s="26">
        <f>AA142*84-AB142</f>
        <v>1092</v>
      </c>
      <c r="AD142" s="72"/>
    </row>
    <row r="143" spans="1:30" ht="18.75">
      <c r="A143" s="19">
        <v>139</v>
      </c>
      <c r="B143" s="291" t="s">
        <v>345</v>
      </c>
      <c r="C143" s="288">
        <v>48</v>
      </c>
      <c r="D143" s="46">
        <f t="shared" si="22"/>
        <v>528</v>
      </c>
      <c r="E143" s="46"/>
      <c r="F143" s="27">
        <v>0</v>
      </c>
      <c r="G143" s="27">
        <v>0</v>
      </c>
      <c r="H143" s="104">
        <f t="shared" si="21"/>
        <v>0</v>
      </c>
      <c r="I143" s="61">
        <f t="shared" si="23"/>
        <v>0</v>
      </c>
      <c r="J143" s="6"/>
      <c r="K143" s="63"/>
      <c r="L143" s="62"/>
      <c r="M143" s="63"/>
      <c r="N143" s="75"/>
      <c r="O143" s="68"/>
      <c r="P143" s="8"/>
      <c r="Q143" s="81"/>
      <c r="R143" s="296">
        <v>2.2620105022723527</v>
      </c>
      <c r="S143" s="29">
        <f t="shared" si="24"/>
        <v>2.3020105022723527</v>
      </c>
      <c r="T143" s="83">
        <v>37</v>
      </c>
      <c r="W143">
        <v>2.1</v>
      </c>
      <c r="X143">
        <f t="shared" si="13"/>
        <v>2.13</v>
      </c>
      <c r="Z143" s="82">
        <v>95</v>
      </c>
      <c r="AA143" s="20">
        <f>Z143*0.6</f>
        <v>57</v>
      </c>
      <c r="AB143" s="66">
        <v>4644</v>
      </c>
      <c r="AC143" s="26">
        <f>AA143*84-AB143</f>
        <v>144</v>
      </c>
      <c r="AD143" s="72"/>
    </row>
    <row r="144" spans="1:30" ht="18.75">
      <c r="A144" s="2">
        <v>140</v>
      </c>
      <c r="B144" s="291" t="s">
        <v>338</v>
      </c>
      <c r="C144" s="288">
        <v>29</v>
      </c>
      <c r="D144" s="46">
        <f t="shared" si="22"/>
        <v>319</v>
      </c>
      <c r="E144" s="46"/>
      <c r="F144" s="27">
        <v>0.25</v>
      </c>
      <c r="G144" s="27">
        <v>0.68</v>
      </c>
      <c r="H144" s="104">
        <f t="shared" si="21"/>
        <v>0.93</v>
      </c>
      <c r="I144" s="61">
        <f t="shared" si="23"/>
        <v>0.93</v>
      </c>
      <c r="J144" s="49"/>
      <c r="K144" s="49"/>
      <c r="L144" s="49"/>
      <c r="M144" s="49"/>
      <c r="N144" s="49"/>
      <c r="O144" s="50"/>
      <c r="P144" s="51"/>
      <c r="Q144" s="96"/>
      <c r="R144" s="30">
        <v>2.5087752843384274</v>
      </c>
      <c r="S144" s="29">
        <f t="shared" si="24"/>
        <v>2.5487752843384275</v>
      </c>
      <c r="W144">
        <v>2.5</v>
      </c>
      <c r="X144">
        <f t="shared" si="13"/>
        <v>2.5299999999999998</v>
      </c>
      <c r="Z144" s="84">
        <f>SUM(Z5:Z143)</f>
        <v>12019</v>
      </c>
      <c r="AA144" s="84">
        <f>SUM(AA5:AA143)</f>
        <v>7213</v>
      </c>
      <c r="AB144" s="33">
        <f>SUM(AB5:AB143)</f>
        <v>556213</v>
      </c>
      <c r="AC144" s="85">
        <f>SUM(AC5:AC143)</f>
        <v>325573</v>
      </c>
      <c r="AD144" s="86">
        <f>SUM(AD8:AD143)</f>
        <v>275894</v>
      </c>
    </row>
    <row r="145" spans="1:24" ht="18.75">
      <c r="A145" s="19">
        <v>141</v>
      </c>
      <c r="B145" s="291" t="s">
        <v>339</v>
      </c>
      <c r="C145" s="288">
        <v>35</v>
      </c>
      <c r="D145" s="46">
        <f t="shared" si="22"/>
        <v>385</v>
      </c>
      <c r="E145" s="46"/>
      <c r="F145" s="27">
        <v>0.25</v>
      </c>
      <c r="G145" s="27">
        <v>0.68</v>
      </c>
      <c r="H145" s="104">
        <f t="shared" si="21"/>
        <v>0.93</v>
      </c>
      <c r="I145" s="244">
        <f t="shared" si="23"/>
        <v>0.93</v>
      </c>
      <c r="R145" s="30">
        <v>2.6458668299306911</v>
      </c>
      <c r="S145" s="29">
        <f t="shared" si="24"/>
        <v>2.6858668299306911</v>
      </c>
      <c r="W145">
        <v>2.57</v>
      </c>
      <c r="X145">
        <f t="shared" si="13"/>
        <v>2.5999999999999996</v>
      </c>
    </row>
    <row r="146" spans="1:24" ht="18.75">
      <c r="A146" s="2">
        <v>142</v>
      </c>
      <c r="B146" s="291" t="s">
        <v>340</v>
      </c>
      <c r="C146" s="288">
        <v>35</v>
      </c>
      <c r="D146" s="46">
        <f t="shared" si="22"/>
        <v>385</v>
      </c>
      <c r="E146" s="46"/>
      <c r="F146" s="27">
        <v>0</v>
      </c>
      <c r="G146" s="27">
        <v>0</v>
      </c>
      <c r="H146" s="104">
        <f t="shared" si="21"/>
        <v>0</v>
      </c>
      <c r="I146" s="244">
        <f t="shared" si="23"/>
        <v>0</v>
      </c>
      <c r="R146" s="30">
        <v>2.8789224574375396</v>
      </c>
      <c r="S146" s="29">
        <f t="shared" si="24"/>
        <v>2.9189224574375396</v>
      </c>
      <c r="W146">
        <v>2.9189224574375396</v>
      </c>
      <c r="X146">
        <f t="shared" ref="X146" si="25">W146+0.03</f>
        <v>2.9489224574375394</v>
      </c>
    </row>
    <row r="147" spans="1:24" ht="18.75">
      <c r="A147" s="2"/>
      <c r="B147" s="141"/>
      <c r="C147" s="11">
        <f>SUM(C5:C146)</f>
        <v>9275</v>
      </c>
      <c r="D147" s="12">
        <f>SUM(D5:D146)</f>
        <v>102025</v>
      </c>
      <c r="E147" s="12"/>
      <c r="F147" s="28">
        <f>SUM(F5:F146)</f>
        <v>52.359999999999978</v>
      </c>
      <c r="G147" s="28">
        <f>SUM(G5:G146)</f>
        <v>139.13892245743764</v>
      </c>
      <c r="H147" s="28">
        <f>SUM(H5:H146)</f>
        <v>191.49892245743766</v>
      </c>
      <c r="I147" s="88"/>
      <c r="X147" s="26">
        <f>SUM(X17:X146)</f>
        <v>138.51892245743758</v>
      </c>
    </row>
    <row r="148" spans="1:24" ht="18.75">
      <c r="A148" s="87"/>
      <c r="B148" s="16"/>
      <c r="C148" s="14"/>
      <c r="D148" s="13"/>
      <c r="E148" s="13"/>
      <c r="F148" s="15"/>
      <c r="G148" s="15"/>
      <c r="H148" s="15"/>
      <c r="I148" s="88"/>
      <c r="S148" s="30">
        <f>SUM(S5:S146)</f>
        <v>139.07084088821907</v>
      </c>
      <c r="X148" s="26">
        <f>139.14-X147</f>
        <v>0.62107754256240355</v>
      </c>
    </row>
    <row r="149" spans="1:24" ht="18.75">
      <c r="A149" s="87"/>
      <c r="B149" s="16"/>
      <c r="C149" s="14"/>
      <c r="D149" s="13"/>
      <c r="E149" s="13"/>
      <c r="F149" s="15"/>
      <c r="G149" s="15"/>
      <c r="H149" s="15"/>
      <c r="I149" s="88"/>
      <c r="S149" s="30">
        <v>151.02583064497139</v>
      </c>
      <c r="T149" s="30">
        <v>292.6933418889962</v>
      </c>
      <c r="U149" s="30">
        <v>443.71917253396759</v>
      </c>
    </row>
    <row r="150" spans="1:24" ht="18.75">
      <c r="A150" s="87"/>
      <c r="B150" s="16"/>
      <c r="C150" s="14"/>
      <c r="D150" s="13"/>
      <c r="E150" s="13"/>
      <c r="F150" s="15"/>
      <c r="G150" s="15"/>
      <c r="H150" s="15"/>
      <c r="I150" s="88"/>
      <c r="R150" s="5">
        <f>142/5.75</f>
        <v>24.695652173913043</v>
      </c>
    </row>
    <row r="151" spans="1:24" ht="18.75">
      <c r="B151" s="21" t="s">
        <v>834</v>
      </c>
      <c r="C151" s="37"/>
      <c r="D151" s="37"/>
      <c r="E151" s="265"/>
      <c r="F151" s="37"/>
      <c r="G151" s="37"/>
      <c r="H151" s="37"/>
      <c r="Q151"/>
      <c r="R151">
        <f>5.75/142</f>
        <v>4.0492957746478875E-2</v>
      </c>
      <c r="S151"/>
      <c r="T151"/>
      <c r="U151"/>
    </row>
    <row r="152" spans="1:24" ht="18.75">
      <c r="C152" s="332" t="s">
        <v>557</v>
      </c>
      <c r="D152" s="332"/>
      <c r="E152" s="332"/>
      <c r="F152" s="332"/>
      <c r="G152" s="332"/>
      <c r="H152" s="332"/>
      <c r="Q152"/>
      <c r="R152"/>
      <c r="S152"/>
      <c r="T152"/>
      <c r="U152"/>
    </row>
    <row r="153" spans="1:24" ht="20.25">
      <c r="A153" s="5"/>
      <c r="B153" s="17"/>
      <c r="C153" s="334"/>
      <c r="D153" s="334"/>
      <c r="E153" s="334"/>
      <c r="F153" s="334"/>
      <c r="G153" s="334"/>
      <c r="H153" s="334"/>
      <c r="I153" s="89"/>
      <c r="Q153"/>
      <c r="R153"/>
      <c r="S153">
        <f>S146-S147</f>
        <v>2.9189224574375396</v>
      </c>
      <c r="T153"/>
      <c r="U153"/>
    </row>
    <row r="154" spans="1:24" ht="20.25">
      <c r="A154" s="5"/>
      <c r="B154" s="17"/>
      <c r="C154" s="334"/>
      <c r="D154" s="334"/>
      <c r="E154" s="334"/>
      <c r="F154" s="334"/>
      <c r="G154" s="334"/>
      <c r="H154" s="334"/>
      <c r="Q154"/>
      <c r="R154"/>
      <c r="S154"/>
      <c r="T154"/>
      <c r="U154"/>
    </row>
    <row r="155" spans="1:24" ht="18.75">
      <c r="B155" s="294"/>
      <c r="C155" s="309"/>
      <c r="D155" s="309"/>
      <c r="E155" s="309"/>
      <c r="F155" s="309"/>
      <c r="G155" s="309"/>
      <c r="H155" s="309"/>
      <c r="I155" s="309"/>
    </row>
    <row r="156" spans="1:24" ht="18.75">
      <c r="B156" s="294"/>
      <c r="C156" s="309"/>
      <c r="D156" s="309"/>
      <c r="E156" s="309"/>
      <c r="F156" s="309"/>
      <c r="G156" s="309"/>
      <c r="H156" s="309"/>
      <c r="I156" s="309"/>
    </row>
    <row r="157" spans="1:24" ht="18.75">
      <c r="B157" s="17"/>
    </row>
    <row r="158" spans="1:24" ht="12.75" customHeight="1">
      <c r="B158" s="17"/>
      <c r="C158" s="309"/>
      <c r="D158" s="309"/>
      <c r="E158" s="309"/>
      <c r="F158" s="309"/>
      <c r="G158" s="309"/>
      <c r="H158" s="309"/>
    </row>
    <row r="159" spans="1:24" ht="20.25" customHeight="1">
      <c r="B159" s="17"/>
      <c r="C159" s="309"/>
      <c r="D159" s="309"/>
      <c r="E159" s="309"/>
      <c r="F159" s="309"/>
      <c r="G159" s="309"/>
      <c r="H159" s="309"/>
    </row>
    <row r="160" spans="1:24" ht="18.75">
      <c r="B160" s="17"/>
      <c r="C160" s="18"/>
      <c r="D160" s="18"/>
      <c r="E160" s="18"/>
      <c r="F160" s="18"/>
      <c r="G160" s="18"/>
      <c r="H160" s="18"/>
    </row>
    <row r="161" spans="2:8" ht="20.25">
      <c r="B161" s="17"/>
      <c r="C161" s="10"/>
      <c r="D161" s="10"/>
      <c r="E161" s="10"/>
      <c r="F161" s="10"/>
      <c r="G161" s="10"/>
      <c r="H161" s="10"/>
    </row>
    <row r="162" spans="2:8" ht="18.75">
      <c r="B162" s="17"/>
    </row>
    <row r="163" spans="2:8" ht="18.75">
      <c r="B163" s="17"/>
    </row>
    <row r="164" spans="2:8" ht="18.75">
      <c r="B164" s="17"/>
    </row>
    <row r="165" spans="2:8" ht="18.75">
      <c r="B165" s="17"/>
    </row>
    <row r="166" spans="2:8" ht="18.75">
      <c r="B166" s="17"/>
    </row>
    <row r="167" spans="2:8" ht="18.75">
      <c r="B167" s="17"/>
    </row>
    <row r="168" spans="2:8" ht="18.75">
      <c r="B168" s="17"/>
    </row>
    <row r="169" spans="2:8" ht="18.75">
      <c r="B169" s="17"/>
    </row>
    <row r="170" spans="2:8" ht="18.75">
      <c r="B170" s="17"/>
    </row>
    <row r="171" spans="2:8" ht="18.75">
      <c r="B171" s="17"/>
    </row>
    <row r="172" spans="2:8" ht="18.75">
      <c r="B172" s="17"/>
    </row>
    <row r="173" spans="2:8" ht="18.75">
      <c r="B173" s="17"/>
    </row>
    <row r="174" spans="2:8" ht="18.75">
      <c r="B174" s="17"/>
    </row>
    <row r="175" spans="2:8" ht="18.75">
      <c r="B175" s="17"/>
    </row>
    <row r="176" spans="2:8" ht="18.75">
      <c r="B176" s="17"/>
    </row>
    <row r="177" spans="2:2" ht="18.75">
      <c r="B177" s="17"/>
    </row>
    <row r="178" spans="2:2" ht="18.75">
      <c r="B178" s="17"/>
    </row>
    <row r="179" spans="2:2" ht="18.75">
      <c r="B179" s="17"/>
    </row>
    <row r="180" spans="2:2" ht="18.75">
      <c r="B180" s="17"/>
    </row>
    <row r="181" spans="2:2" ht="18.75">
      <c r="B181" s="17"/>
    </row>
    <row r="182" spans="2:2" ht="18.75">
      <c r="B182" s="17"/>
    </row>
    <row r="183" spans="2:2" ht="18.75">
      <c r="B183" s="17"/>
    </row>
    <row r="184" spans="2:2" ht="18.75">
      <c r="B184" s="17"/>
    </row>
    <row r="185" spans="2:2" ht="18.75">
      <c r="B185" s="17"/>
    </row>
    <row r="186" spans="2:2" ht="18.75">
      <c r="B186" s="17"/>
    </row>
    <row r="187" spans="2:2" ht="18.75">
      <c r="B187" s="17"/>
    </row>
    <row r="188" spans="2:2" ht="18.75">
      <c r="B188" s="17"/>
    </row>
    <row r="189" spans="2:2" ht="18.75">
      <c r="B189" s="17"/>
    </row>
    <row r="190" spans="2:2" ht="18.75">
      <c r="B190" s="17"/>
    </row>
    <row r="191" spans="2:2" ht="18.75">
      <c r="B191" s="17"/>
    </row>
    <row r="192" spans="2:2" ht="18.75">
      <c r="B192" s="17"/>
    </row>
    <row r="193" spans="2:2" ht="18.75">
      <c r="B193" s="17"/>
    </row>
    <row r="194" spans="2:2" ht="18.75">
      <c r="B194" s="17"/>
    </row>
    <row r="195" spans="2:2" ht="18.75">
      <c r="B195" s="17"/>
    </row>
    <row r="196" spans="2:2" ht="18.75">
      <c r="B196" s="17"/>
    </row>
    <row r="197" spans="2:2" ht="18.75">
      <c r="B197" s="17"/>
    </row>
    <row r="198" spans="2:2" ht="18.75">
      <c r="B198" s="17"/>
    </row>
    <row r="199" spans="2:2" ht="18.75">
      <c r="B199" s="17"/>
    </row>
    <row r="200" spans="2:2" ht="18.75">
      <c r="B200" s="17"/>
    </row>
    <row r="201" spans="2:2" ht="18.75">
      <c r="B201" s="17"/>
    </row>
    <row r="202" spans="2:2" ht="18.75">
      <c r="B202" s="17"/>
    </row>
    <row r="203" spans="2:2" ht="18.75">
      <c r="B203" s="17"/>
    </row>
    <row r="204" spans="2:2" ht="18.75">
      <c r="B204" s="17"/>
    </row>
    <row r="205" spans="2:2" ht="18.75">
      <c r="B205" s="17"/>
    </row>
    <row r="206" spans="2:2" ht="18.75">
      <c r="B206" s="17"/>
    </row>
    <row r="207" spans="2:2" ht="18.75">
      <c r="B207" s="17"/>
    </row>
    <row r="208" spans="2:2" ht="18.75">
      <c r="B208" s="17"/>
    </row>
    <row r="209" spans="2:2" ht="18.75">
      <c r="B209" s="17"/>
    </row>
    <row r="210" spans="2:2" ht="18.75">
      <c r="B210" s="17"/>
    </row>
    <row r="211" spans="2:2" ht="18.75">
      <c r="B211" s="17"/>
    </row>
    <row r="212" spans="2:2" ht="18.75">
      <c r="B212" s="17"/>
    </row>
    <row r="213" spans="2:2" ht="18.75">
      <c r="B213" s="17"/>
    </row>
    <row r="214" spans="2:2" ht="18.75">
      <c r="B214" s="17"/>
    </row>
    <row r="215" spans="2:2" ht="18.75">
      <c r="B215" s="17"/>
    </row>
    <row r="216" spans="2:2" ht="18.75">
      <c r="B216" s="17"/>
    </row>
    <row r="217" spans="2:2" ht="18.75">
      <c r="B217" s="17"/>
    </row>
    <row r="218" spans="2:2" ht="18.75">
      <c r="B218" s="17"/>
    </row>
    <row r="219" spans="2:2" ht="18.75">
      <c r="B219" s="17"/>
    </row>
    <row r="220" spans="2:2" ht="18.75">
      <c r="B220" s="17"/>
    </row>
    <row r="221" spans="2:2" ht="18.75">
      <c r="B221" s="17"/>
    </row>
    <row r="222" spans="2:2" ht="18.75">
      <c r="B222" s="17"/>
    </row>
    <row r="223" spans="2:2" ht="18.75">
      <c r="B223" s="17"/>
    </row>
    <row r="224" spans="2:2" ht="18.75">
      <c r="B224" s="17"/>
    </row>
    <row r="225" spans="2:2" ht="18.75">
      <c r="B225" s="17"/>
    </row>
    <row r="226" spans="2:2" ht="18.75">
      <c r="B226" s="17"/>
    </row>
    <row r="227" spans="2:2" ht="18.75">
      <c r="B227" s="17"/>
    </row>
    <row r="228" spans="2:2" ht="18.75">
      <c r="B228" s="17"/>
    </row>
    <row r="229" spans="2:2" ht="18.75">
      <c r="B229" s="17"/>
    </row>
    <row r="230" spans="2:2" ht="18.75">
      <c r="B230" s="17"/>
    </row>
    <row r="231" spans="2:2" ht="18.75">
      <c r="B231" s="17"/>
    </row>
    <row r="232" spans="2:2" ht="18.75">
      <c r="B232" s="17"/>
    </row>
    <row r="233" spans="2:2" ht="18.75">
      <c r="B233" s="17"/>
    </row>
    <row r="234" spans="2:2" ht="18.75">
      <c r="B234" s="17"/>
    </row>
    <row r="235" spans="2:2" ht="18.75">
      <c r="B235" s="17"/>
    </row>
    <row r="236" spans="2:2" ht="18.75">
      <c r="B236" s="17"/>
    </row>
    <row r="237" spans="2:2" ht="18.75">
      <c r="B237" s="17"/>
    </row>
    <row r="238" spans="2:2" ht="18.75">
      <c r="B238" s="17"/>
    </row>
    <row r="239" spans="2:2" ht="18.75">
      <c r="B239" s="17"/>
    </row>
    <row r="240" spans="2:2" ht="18.75">
      <c r="B240" s="17"/>
    </row>
    <row r="241" spans="2:2" ht="18.75">
      <c r="B241" s="17"/>
    </row>
    <row r="242" spans="2:2" ht="18.75">
      <c r="B242" s="17"/>
    </row>
    <row r="243" spans="2:2" ht="18.75">
      <c r="B243" s="17"/>
    </row>
    <row r="244" spans="2:2" ht="18.75">
      <c r="B244" s="17"/>
    </row>
    <row r="245" spans="2:2" ht="18.75">
      <c r="B245" s="17"/>
    </row>
    <row r="246" spans="2:2" ht="18.75">
      <c r="B246" s="17"/>
    </row>
    <row r="247" spans="2:2" ht="18.75">
      <c r="B247" s="17"/>
    </row>
    <row r="248" spans="2:2" ht="18.75">
      <c r="B248" s="17"/>
    </row>
    <row r="249" spans="2:2" ht="18.75">
      <c r="B249" s="17"/>
    </row>
    <row r="250" spans="2:2" ht="18.75">
      <c r="B250" s="17"/>
    </row>
    <row r="251" spans="2:2" ht="18.75">
      <c r="B251" s="17"/>
    </row>
    <row r="252" spans="2:2" ht="18.75">
      <c r="B252" s="17"/>
    </row>
    <row r="253" spans="2:2" ht="18.75">
      <c r="B253" s="17"/>
    </row>
    <row r="254" spans="2:2" ht="18.75">
      <c r="B254" s="17"/>
    </row>
    <row r="255" spans="2:2" ht="18.75">
      <c r="B255" s="17"/>
    </row>
    <row r="256" spans="2:2" ht="18.75">
      <c r="B256" s="17"/>
    </row>
    <row r="257" spans="2:2" ht="18.75">
      <c r="B257" s="17"/>
    </row>
    <row r="258" spans="2:2" ht="18.75">
      <c r="B258" s="17"/>
    </row>
    <row r="259" spans="2:2" ht="18.75">
      <c r="B259" s="17"/>
    </row>
    <row r="260" spans="2:2" ht="18.75">
      <c r="B260" s="17"/>
    </row>
    <row r="261" spans="2:2" ht="18.75">
      <c r="B261" s="17"/>
    </row>
    <row r="262" spans="2:2" ht="18.75">
      <c r="B262" s="17"/>
    </row>
    <row r="263" spans="2:2" ht="18.75">
      <c r="B263" s="17"/>
    </row>
    <row r="264" spans="2:2" ht="18.75">
      <c r="B264" s="17"/>
    </row>
    <row r="265" spans="2:2" ht="18.75">
      <c r="B265" s="17"/>
    </row>
    <row r="266" spans="2:2" ht="18.75">
      <c r="B266" s="17"/>
    </row>
    <row r="267" spans="2:2" ht="18.75">
      <c r="B267" s="17"/>
    </row>
    <row r="268" spans="2:2" ht="18.75">
      <c r="B268" s="17"/>
    </row>
    <row r="269" spans="2:2" ht="18.75">
      <c r="B269" s="17"/>
    </row>
    <row r="270" spans="2:2" ht="18.75">
      <c r="B270" s="17"/>
    </row>
    <row r="271" spans="2:2" ht="18.75">
      <c r="B271" s="17"/>
    </row>
    <row r="272" spans="2:2" ht="18.75">
      <c r="B272" s="17"/>
    </row>
    <row r="273" spans="2:2" ht="18.75">
      <c r="B273" s="17"/>
    </row>
    <row r="274" spans="2:2" ht="18.75">
      <c r="B274" s="17"/>
    </row>
    <row r="275" spans="2:2" ht="18.75">
      <c r="B275" s="17"/>
    </row>
    <row r="276" spans="2:2" ht="18.75">
      <c r="B276" s="17"/>
    </row>
    <row r="277" spans="2:2" ht="18.75">
      <c r="B277" s="17"/>
    </row>
    <row r="278" spans="2:2" ht="18.75">
      <c r="B278" s="17"/>
    </row>
    <row r="279" spans="2:2" ht="18.75">
      <c r="B279" s="17"/>
    </row>
    <row r="280" spans="2:2" ht="18.75">
      <c r="B280" s="17"/>
    </row>
    <row r="281" spans="2:2" ht="18.75">
      <c r="B281" s="17"/>
    </row>
    <row r="282" spans="2:2" ht="18.75">
      <c r="B282" s="17"/>
    </row>
    <row r="283" spans="2:2" ht="18.75">
      <c r="B283" s="17"/>
    </row>
    <row r="284" spans="2:2" ht="18.75">
      <c r="B284" s="17"/>
    </row>
    <row r="285" spans="2:2" ht="18.75">
      <c r="B285" s="17"/>
    </row>
    <row r="286" spans="2:2" ht="18.75">
      <c r="B286" s="17"/>
    </row>
    <row r="287" spans="2:2" ht="18.75">
      <c r="B287" s="17"/>
    </row>
    <row r="288" spans="2:2" ht="18.75">
      <c r="B288" s="17"/>
    </row>
    <row r="289" spans="2:2" ht="18.75">
      <c r="B289" s="17"/>
    </row>
    <row r="290" spans="2:2" ht="18.75">
      <c r="B290" s="17"/>
    </row>
    <row r="291" spans="2:2" ht="18.75">
      <c r="B291" s="17"/>
    </row>
    <row r="292" spans="2:2" ht="18.75">
      <c r="B292" s="17"/>
    </row>
    <row r="293" spans="2:2" ht="18.75">
      <c r="B293" s="17"/>
    </row>
    <row r="294" spans="2:2" ht="18.75">
      <c r="B294" s="17"/>
    </row>
    <row r="295" spans="2:2" ht="18.75">
      <c r="B295" s="17"/>
    </row>
    <row r="296" spans="2:2" ht="18.75">
      <c r="B296" s="17"/>
    </row>
    <row r="297" spans="2:2" ht="18.75">
      <c r="B297" s="17"/>
    </row>
    <row r="298" spans="2:2" ht="18.75">
      <c r="B298" s="17"/>
    </row>
    <row r="299" spans="2:2" ht="18.75">
      <c r="B299" s="17"/>
    </row>
    <row r="300" spans="2:2" ht="18.75">
      <c r="B300" s="17"/>
    </row>
    <row r="301" spans="2:2" ht="18.75">
      <c r="B301" s="17"/>
    </row>
    <row r="302" spans="2:2" ht="18.75">
      <c r="B302" s="17"/>
    </row>
    <row r="303" spans="2:2" ht="18.75">
      <c r="B303" s="17"/>
    </row>
    <row r="304" spans="2:2" ht="18.75">
      <c r="B304" s="17"/>
    </row>
    <row r="305" spans="2:2" ht="18.75">
      <c r="B305" s="17"/>
    </row>
    <row r="306" spans="2:2" ht="18.75">
      <c r="B306" s="17"/>
    </row>
    <row r="307" spans="2:2" ht="18.75">
      <c r="B307" s="17"/>
    </row>
    <row r="308" spans="2:2" ht="18.75">
      <c r="B308" s="17"/>
    </row>
    <row r="309" spans="2:2" ht="18.75">
      <c r="B309" s="17"/>
    </row>
    <row r="310" spans="2:2" ht="18.75">
      <c r="B310" s="17"/>
    </row>
    <row r="311" spans="2:2" ht="18.75">
      <c r="B311" s="17"/>
    </row>
    <row r="312" spans="2:2" ht="18.75">
      <c r="B312" s="17"/>
    </row>
    <row r="313" spans="2:2" ht="18.75">
      <c r="B313" s="17"/>
    </row>
    <row r="314" spans="2:2" ht="18.75">
      <c r="B314" s="17"/>
    </row>
    <row r="315" spans="2:2" ht="18.75">
      <c r="B315" s="17"/>
    </row>
    <row r="316" spans="2:2" ht="18.75">
      <c r="B316" s="17"/>
    </row>
    <row r="317" spans="2:2" ht="18.75">
      <c r="B317" s="17"/>
    </row>
    <row r="318" spans="2:2" ht="18.75">
      <c r="B318" s="17"/>
    </row>
    <row r="319" spans="2:2" ht="18.75">
      <c r="B319" s="17"/>
    </row>
    <row r="320" spans="2:2" ht="18.75">
      <c r="B320" s="17"/>
    </row>
    <row r="321" spans="2:2" ht="18.75">
      <c r="B321" s="17"/>
    </row>
    <row r="322" spans="2:2" ht="18.75">
      <c r="B322" s="17"/>
    </row>
    <row r="323" spans="2:2" ht="18.75">
      <c r="B323" s="17"/>
    </row>
    <row r="324" spans="2:2" ht="18.75">
      <c r="B324" s="17"/>
    </row>
    <row r="325" spans="2:2" ht="18.75">
      <c r="B325" s="17"/>
    </row>
    <row r="326" spans="2:2" ht="18.75">
      <c r="B326" s="17"/>
    </row>
    <row r="327" spans="2:2" ht="18.75">
      <c r="B327" s="17"/>
    </row>
    <row r="328" spans="2:2" ht="18.75">
      <c r="B328" s="17"/>
    </row>
    <row r="329" spans="2:2" ht="18.75">
      <c r="B329" s="17"/>
    </row>
    <row r="330" spans="2:2" ht="18.75">
      <c r="B330" s="17"/>
    </row>
    <row r="331" spans="2:2" ht="18.75">
      <c r="B331" s="17"/>
    </row>
    <row r="332" spans="2:2" ht="18.75">
      <c r="B332" s="17"/>
    </row>
    <row r="333" spans="2:2" ht="18.75">
      <c r="B333" s="17"/>
    </row>
    <row r="334" spans="2:2" ht="18.75">
      <c r="B334" s="17"/>
    </row>
    <row r="335" spans="2:2" ht="18.75">
      <c r="B335" s="17"/>
    </row>
    <row r="336" spans="2:2" ht="18.75">
      <c r="B336" s="17"/>
    </row>
    <row r="337" spans="2:2" ht="18.75">
      <c r="B337" s="17"/>
    </row>
    <row r="338" spans="2:2" ht="18.75">
      <c r="B338" s="17"/>
    </row>
    <row r="339" spans="2:2" ht="18.75">
      <c r="B339" s="17"/>
    </row>
    <row r="340" spans="2:2" ht="18.75">
      <c r="B340" s="17"/>
    </row>
    <row r="341" spans="2:2" ht="18.75">
      <c r="B341" s="17"/>
    </row>
    <row r="342" spans="2:2" ht="18.75">
      <c r="B342" s="17"/>
    </row>
    <row r="343" spans="2:2" ht="18.75">
      <c r="B343" s="17"/>
    </row>
    <row r="344" spans="2:2" ht="18.75">
      <c r="B344" s="17"/>
    </row>
    <row r="345" spans="2:2" ht="18.75">
      <c r="B345" s="17"/>
    </row>
    <row r="346" spans="2:2" ht="18.75">
      <c r="B346" s="17"/>
    </row>
    <row r="347" spans="2:2" ht="18.75">
      <c r="B347" s="17"/>
    </row>
    <row r="348" spans="2:2" ht="18.75">
      <c r="B348" s="17"/>
    </row>
    <row r="349" spans="2:2" ht="18.75">
      <c r="B349" s="17"/>
    </row>
    <row r="350" spans="2:2" ht="18.75">
      <c r="B350" s="17"/>
    </row>
    <row r="351" spans="2:2" ht="18.75">
      <c r="B351" s="17"/>
    </row>
    <row r="352" spans="2:2" ht="18.75">
      <c r="B352" s="17"/>
    </row>
    <row r="353" spans="2:2" ht="18.75">
      <c r="B353" s="17"/>
    </row>
    <row r="354" spans="2:2" ht="18.75">
      <c r="B354" s="17"/>
    </row>
    <row r="355" spans="2:2" ht="18.75">
      <c r="B355" s="17"/>
    </row>
    <row r="356" spans="2:2" ht="18.75">
      <c r="B356" s="17"/>
    </row>
    <row r="357" spans="2:2" ht="18.75">
      <c r="B357" s="17"/>
    </row>
    <row r="358" spans="2:2" ht="18.75">
      <c r="B358" s="17"/>
    </row>
    <row r="359" spans="2:2" ht="18.75">
      <c r="B359" s="17"/>
    </row>
    <row r="360" spans="2:2" ht="18.75">
      <c r="B360" s="17"/>
    </row>
    <row r="361" spans="2:2" ht="18.75">
      <c r="B361" s="17"/>
    </row>
    <row r="362" spans="2:2" ht="18.75">
      <c r="B362" s="17"/>
    </row>
    <row r="363" spans="2:2" ht="18.75">
      <c r="B363" s="17"/>
    </row>
    <row r="364" spans="2:2" ht="18.75">
      <c r="B364" s="17"/>
    </row>
    <row r="365" spans="2:2" ht="18.75">
      <c r="B365" s="17"/>
    </row>
    <row r="366" spans="2:2" ht="18.75">
      <c r="B366" s="17"/>
    </row>
    <row r="367" spans="2:2" ht="18.75">
      <c r="B367" s="17"/>
    </row>
    <row r="368" spans="2:2" ht="18.75">
      <c r="B368" s="17"/>
    </row>
    <row r="369" spans="2:2" ht="18.75">
      <c r="B369" s="17"/>
    </row>
    <row r="370" spans="2:2" ht="18.75">
      <c r="B370" s="17"/>
    </row>
    <row r="371" spans="2:2" ht="18.75">
      <c r="B371" s="17"/>
    </row>
    <row r="372" spans="2:2" ht="18.75">
      <c r="B372" s="17"/>
    </row>
    <row r="373" spans="2:2" ht="18.75">
      <c r="B373" s="17"/>
    </row>
    <row r="374" spans="2:2" ht="18.75">
      <c r="B374" s="17"/>
    </row>
    <row r="375" spans="2:2" ht="18.75">
      <c r="B375" s="17"/>
    </row>
    <row r="376" spans="2:2" ht="18.75">
      <c r="B376" s="17"/>
    </row>
    <row r="377" spans="2:2" ht="18.75">
      <c r="B377" s="17"/>
    </row>
    <row r="378" spans="2:2" ht="18.75">
      <c r="B378" s="17"/>
    </row>
    <row r="379" spans="2:2" ht="18.75">
      <c r="B379" s="17"/>
    </row>
    <row r="380" spans="2:2" ht="18.75">
      <c r="B380" s="17"/>
    </row>
    <row r="381" spans="2:2" ht="18.75">
      <c r="B381" s="17"/>
    </row>
    <row r="382" spans="2:2" ht="18.75">
      <c r="B382" s="17"/>
    </row>
    <row r="383" spans="2:2" ht="18.75">
      <c r="B383" s="17"/>
    </row>
    <row r="384" spans="2:2" ht="18.75">
      <c r="B384" s="17"/>
    </row>
    <row r="385" spans="2:2" ht="18.75">
      <c r="B385" s="17"/>
    </row>
    <row r="386" spans="2:2" ht="18.75">
      <c r="B386" s="17"/>
    </row>
    <row r="387" spans="2:2" ht="18.75">
      <c r="B387" s="17"/>
    </row>
    <row r="388" spans="2:2" ht="18.75">
      <c r="B388" s="17"/>
    </row>
    <row r="389" spans="2:2" ht="18.75">
      <c r="B389" s="17"/>
    </row>
    <row r="390" spans="2:2" ht="18.75">
      <c r="B390" s="17"/>
    </row>
    <row r="391" spans="2:2" ht="18.75">
      <c r="B391" s="17"/>
    </row>
    <row r="392" spans="2:2" ht="18.75">
      <c r="B392" s="17"/>
    </row>
    <row r="393" spans="2:2" ht="18.75">
      <c r="B393" s="17"/>
    </row>
    <row r="394" spans="2:2" ht="18.75">
      <c r="B394" s="17"/>
    </row>
    <row r="395" spans="2:2" ht="18.75">
      <c r="B395" s="17"/>
    </row>
    <row r="396" spans="2:2" ht="18.75">
      <c r="B396" s="17"/>
    </row>
    <row r="397" spans="2:2" ht="18.75">
      <c r="B397" s="17"/>
    </row>
    <row r="398" spans="2:2" ht="18.75">
      <c r="B398" s="17"/>
    </row>
    <row r="399" spans="2:2" ht="18.75">
      <c r="B399" s="17"/>
    </row>
    <row r="400" spans="2:2" ht="18.75">
      <c r="B400" s="17"/>
    </row>
    <row r="401" spans="2:2" ht="18.75">
      <c r="B401" s="17"/>
    </row>
    <row r="402" spans="2:2" ht="18.75">
      <c r="B402" s="17"/>
    </row>
    <row r="403" spans="2:2" ht="18.75">
      <c r="B403" s="17"/>
    </row>
    <row r="404" spans="2:2" ht="18.75">
      <c r="B404" s="17"/>
    </row>
    <row r="405" spans="2:2" ht="18.75">
      <c r="B405" s="17"/>
    </row>
    <row r="406" spans="2:2" ht="18.75">
      <c r="B406" s="17"/>
    </row>
    <row r="407" spans="2:2" ht="18.75">
      <c r="B407" s="17"/>
    </row>
    <row r="408" spans="2:2" ht="18.75">
      <c r="B408" s="17"/>
    </row>
    <row r="409" spans="2:2" ht="18.75">
      <c r="B409" s="17"/>
    </row>
    <row r="410" spans="2:2" ht="18.75">
      <c r="B410" s="17"/>
    </row>
    <row r="411" spans="2:2" ht="18.75">
      <c r="B411" s="17"/>
    </row>
    <row r="412" spans="2:2" ht="18.75">
      <c r="B412" s="17"/>
    </row>
    <row r="413" spans="2:2" ht="18.75">
      <c r="B413" s="17"/>
    </row>
    <row r="414" spans="2:2" ht="18.75">
      <c r="B414" s="17"/>
    </row>
    <row r="415" spans="2:2" ht="18.75">
      <c r="B415" s="17"/>
    </row>
    <row r="416" spans="2:2" ht="18.75">
      <c r="B416" s="17"/>
    </row>
    <row r="417" spans="2:2" ht="18.75">
      <c r="B417" s="17"/>
    </row>
    <row r="418" spans="2:2" ht="18.75">
      <c r="B418" s="17"/>
    </row>
    <row r="419" spans="2:2" ht="18.75">
      <c r="B419" s="17"/>
    </row>
    <row r="420" spans="2:2" ht="18.75">
      <c r="B420" s="17"/>
    </row>
    <row r="421" spans="2:2" ht="18.75">
      <c r="B421" s="17"/>
    </row>
    <row r="422" spans="2:2" ht="18.75">
      <c r="B422" s="17"/>
    </row>
    <row r="423" spans="2:2" ht="18.75">
      <c r="B423" s="17"/>
    </row>
    <row r="424" spans="2:2" ht="18.75">
      <c r="B424" s="17"/>
    </row>
    <row r="425" spans="2:2" ht="18.75">
      <c r="B425" s="17"/>
    </row>
    <row r="426" spans="2:2" ht="18.75">
      <c r="B426" s="17"/>
    </row>
    <row r="427" spans="2:2" ht="18.75">
      <c r="B427" s="17"/>
    </row>
    <row r="428" spans="2:2" ht="18.75">
      <c r="B428" s="17"/>
    </row>
    <row r="429" spans="2:2" ht="18.75">
      <c r="B429" s="17"/>
    </row>
    <row r="430" spans="2:2" ht="18.75">
      <c r="B430" s="17"/>
    </row>
    <row r="431" spans="2:2" ht="18.75">
      <c r="B431" s="17"/>
    </row>
    <row r="432" spans="2:2" ht="18.75">
      <c r="B432" s="17"/>
    </row>
    <row r="433" spans="2:2" ht="18.75">
      <c r="B433" s="17"/>
    </row>
    <row r="434" spans="2:2" ht="18.75">
      <c r="B434" s="17"/>
    </row>
    <row r="435" spans="2:2" ht="18.75">
      <c r="B435" s="17"/>
    </row>
    <row r="436" spans="2:2" ht="18.75">
      <c r="B436" s="17"/>
    </row>
    <row r="437" spans="2:2" ht="18.75">
      <c r="B437" s="17"/>
    </row>
    <row r="438" spans="2:2" ht="18.75">
      <c r="B438" s="17"/>
    </row>
    <row r="439" spans="2:2" ht="18.75">
      <c r="B439" s="17"/>
    </row>
    <row r="440" spans="2:2" ht="18.75">
      <c r="B440" s="17"/>
    </row>
    <row r="441" spans="2:2" ht="18.75">
      <c r="B441" s="17"/>
    </row>
    <row r="442" spans="2:2" ht="18.75">
      <c r="B442" s="17"/>
    </row>
    <row r="443" spans="2:2" ht="18.75">
      <c r="B443" s="17"/>
    </row>
    <row r="444" spans="2:2" ht="18.75">
      <c r="B444" s="17"/>
    </row>
    <row r="445" spans="2:2" ht="18.75">
      <c r="B445" s="17"/>
    </row>
    <row r="446" spans="2:2" ht="18.75">
      <c r="B446" s="17"/>
    </row>
    <row r="447" spans="2:2" ht="18.75">
      <c r="B447" s="17"/>
    </row>
    <row r="448" spans="2:2" ht="18.75">
      <c r="B448" s="17"/>
    </row>
    <row r="449" spans="2:2" ht="18.75">
      <c r="B449" s="17"/>
    </row>
    <row r="450" spans="2:2" ht="18.75">
      <c r="B450" s="17"/>
    </row>
    <row r="451" spans="2:2" ht="18.75">
      <c r="B451" s="17"/>
    </row>
    <row r="452" spans="2:2" ht="18.75">
      <c r="B452" s="17"/>
    </row>
    <row r="453" spans="2:2" ht="18.75">
      <c r="B453" s="17"/>
    </row>
    <row r="454" spans="2:2" ht="18.75">
      <c r="B454" s="17"/>
    </row>
    <row r="455" spans="2:2" ht="18.75">
      <c r="B455" s="17"/>
    </row>
    <row r="456" spans="2:2" ht="18.75">
      <c r="B456" s="17"/>
    </row>
    <row r="457" spans="2:2" ht="18.75">
      <c r="B457" s="17"/>
    </row>
    <row r="458" spans="2:2" ht="18.75">
      <c r="B458" s="17"/>
    </row>
    <row r="459" spans="2:2" ht="18.75">
      <c r="B459" s="17"/>
    </row>
    <row r="460" spans="2:2" ht="18.75">
      <c r="B460" s="17"/>
    </row>
    <row r="461" spans="2:2" ht="18.75">
      <c r="B461" s="17"/>
    </row>
    <row r="462" spans="2:2" ht="18.75">
      <c r="B462" s="17"/>
    </row>
    <row r="463" spans="2:2" ht="18.75">
      <c r="B463" s="17"/>
    </row>
    <row r="464" spans="2:2" ht="18.75">
      <c r="B464" s="17"/>
    </row>
    <row r="465" spans="2:2" ht="18.75">
      <c r="B465" s="17"/>
    </row>
    <row r="466" spans="2:2" ht="18.75">
      <c r="B466" s="17"/>
    </row>
    <row r="467" spans="2:2" ht="18.75">
      <c r="B467" s="17"/>
    </row>
    <row r="468" spans="2:2" ht="18.75">
      <c r="B468" s="17"/>
    </row>
    <row r="469" spans="2:2" ht="18.75">
      <c r="B469" s="17"/>
    </row>
    <row r="470" spans="2:2" ht="18.75">
      <c r="B470" s="17"/>
    </row>
    <row r="471" spans="2:2" ht="18.75">
      <c r="B471" s="17"/>
    </row>
    <row r="472" spans="2:2" ht="18.75">
      <c r="B472" s="17"/>
    </row>
    <row r="473" spans="2:2" ht="18.75">
      <c r="B473" s="17"/>
    </row>
    <row r="474" spans="2:2" ht="18.75">
      <c r="B474" s="17"/>
    </row>
    <row r="475" spans="2:2" ht="18.75">
      <c r="B475" s="17"/>
    </row>
    <row r="476" spans="2:2" ht="18.75">
      <c r="B476" s="17"/>
    </row>
    <row r="477" spans="2:2" ht="18.75">
      <c r="B477" s="17"/>
    </row>
    <row r="478" spans="2:2" ht="18.75">
      <c r="B478" s="17"/>
    </row>
    <row r="479" spans="2:2" ht="18.75">
      <c r="B479" s="17"/>
    </row>
    <row r="480" spans="2:2" ht="18.75">
      <c r="B480" s="17"/>
    </row>
    <row r="481" spans="2:2" ht="18.75">
      <c r="B481" s="17"/>
    </row>
    <row r="482" spans="2:2" ht="18.75">
      <c r="B482" s="17"/>
    </row>
    <row r="483" spans="2:2" ht="18.75">
      <c r="B483" s="17"/>
    </row>
    <row r="484" spans="2:2" ht="18.75">
      <c r="B484" s="17"/>
    </row>
    <row r="485" spans="2:2" ht="18.75">
      <c r="B485" s="17"/>
    </row>
    <row r="486" spans="2:2" ht="18.75">
      <c r="B486" s="17"/>
    </row>
    <row r="487" spans="2:2" ht="18.75">
      <c r="B487" s="17"/>
    </row>
    <row r="488" spans="2:2" ht="18.75">
      <c r="B488" s="17"/>
    </row>
    <row r="489" spans="2:2" ht="18.75">
      <c r="B489" s="17"/>
    </row>
    <row r="490" spans="2:2" ht="18.75">
      <c r="B490" s="17"/>
    </row>
    <row r="491" spans="2:2" ht="18.75">
      <c r="B491" s="17"/>
    </row>
    <row r="492" spans="2:2" ht="18.75">
      <c r="B492" s="17"/>
    </row>
    <row r="493" spans="2:2" ht="18.75">
      <c r="B493" s="17"/>
    </row>
    <row r="494" spans="2:2" ht="18.75">
      <c r="B494" s="17"/>
    </row>
    <row r="495" spans="2:2" ht="18.75">
      <c r="B495" s="17"/>
    </row>
    <row r="496" spans="2:2" ht="18.75">
      <c r="B496" s="17"/>
    </row>
    <row r="497" spans="2:2" ht="18.75">
      <c r="B497" s="17"/>
    </row>
    <row r="498" spans="2:2" ht="18.75">
      <c r="B498" s="17"/>
    </row>
    <row r="499" spans="2:2" ht="18.75">
      <c r="B499" s="17"/>
    </row>
    <row r="500" spans="2:2" ht="18.75">
      <c r="B500" s="17"/>
    </row>
    <row r="501" spans="2:2" ht="18.75">
      <c r="B501" s="17"/>
    </row>
    <row r="502" spans="2:2" ht="18.75">
      <c r="B502" s="17"/>
    </row>
    <row r="503" spans="2:2" ht="18.75">
      <c r="B503" s="17"/>
    </row>
    <row r="504" spans="2:2" ht="18.75">
      <c r="B504" s="17"/>
    </row>
    <row r="505" spans="2:2" ht="18.75">
      <c r="B505" s="17"/>
    </row>
    <row r="506" spans="2:2" ht="18.75">
      <c r="B506" s="17"/>
    </row>
    <row r="507" spans="2:2" ht="18.75">
      <c r="B507" s="17"/>
    </row>
    <row r="508" spans="2:2" ht="18.75">
      <c r="B508" s="17"/>
    </row>
    <row r="509" spans="2:2" ht="18.75">
      <c r="B509" s="17"/>
    </row>
    <row r="510" spans="2:2" ht="18.75">
      <c r="B510" s="17"/>
    </row>
    <row r="511" spans="2:2" ht="18.75">
      <c r="B511" s="17"/>
    </row>
    <row r="512" spans="2:2" ht="18.75">
      <c r="B512" s="17"/>
    </row>
    <row r="513" spans="2:2" ht="18.75">
      <c r="B513" s="17"/>
    </row>
    <row r="514" spans="2:2" ht="18.75">
      <c r="B514" s="17"/>
    </row>
    <row r="515" spans="2:2" ht="18.75">
      <c r="B515" s="17"/>
    </row>
    <row r="516" spans="2:2" ht="18.75">
      <c r="B516" s="17"/>
    </row>
    <row r="517" spans="2:2" ht="18.75">
      <c r="B517" s="17"/>
    </row>
    <row r="518" spans="2:2" ht="18.75">
      <c r="B518" s="17"/>
    </row>
    <row r="519" spans="2:2" ht="18.75">
      <c r="B519" s="17"/>
    </row>
    <row r="520" spans="2:2" ht="18.75">
      <c r="B520" s="17"/>
    </row>
    <row r="521" spans="2:2" ht="18.75">
      <c r="B521" s="17"/>
    </row>
    <row r="522" spans="2:2" ht="18.75">
      <c r="B522" s="17"/>
    </row>
    <row r="523" spans="2:2" ht="18.75">
      <c r="B523" s="17"/>
    </row>
    <row r="524" spans="2:2" ht="18.75">
      <c r="B524" s="17"/>
    </row>
    <row r="525" spans="2:2" ht="18.75">
      <c r="B525" s="17"/>
    </row>
    <row r="526" spans="2:2" ht="18.75">
      <c r="B526" s="17"/>
    </row>
    <row r="527" spans="2:2" ht="18.75">
      <c r="B527" s="17"/>
    </row>
    <row r="528" spans="2:2" ht="18.75">
      <c r="B528" s="17"/>
    </row>
    <row r="529" spans="2:2" ht="18.75">
      <c r="B529" s="17"/>
    </row>
    <row r="530" spans="2:2" ht="18.75">
      <c r="B530" s="17"/>
    </row>
    <row r="531" spans="2:2" ht="18.75">
      <c r="B531" s="17"/>
    </row>
    <row r="532" spans="2:2" ht="18.75">
      <c r="B532" s="17"/>
    </row>
    <row r="533" spans="2:2" ht="18.75">
      <c r="B533" s="17"/>
    </row>
    <row r="534" spans="2:2" ht="18.75">
      <c r="B534" s="17"/>
    </row>
    <row r="535" spans="2:2" ht="18.75">
      <c r="B535" s="17"/>
    </row>
    <row r="536" spans="2:2" ht="18.75">
      <c r="B536" s="17"/>
    </row>
    <row r="537" spans="2:2" ht="18.75">
      <c r="B537" s="17"/>
    </row>
    <row r="538" spans="2:2" ht="18.75">
      <c r="B538" s="17"/>
    </row>
    <row r="539" spans="2:2" ht="18.75">
      <c r="B539" s="17"/>
    </row>
    <row r="540" spans="2:2" ht="18.75">
      <c r="B540" s="17"/>
    </row>
    <row r="541" spans="2:2" ht="18.75">
      <c r="B541" s="17"/>
    </row>
    <row r="542" spans="2:2" ht="18.75">
      <c r="B542" s="17"/>
    </row>
    <row r="543" spans="2:2" ht="18.75">
      <c r="B543" s="17"/>
    </row>
    <row r="544" spans="2:2" ht="18.75">
      <c r="B544" s="17"/>
    </row>
    <row r="545" spans="2:2" ht="18.75">
      <c r="B545" s="17"/>
    </row>
    <row r="546" spans="2:2" ht="18.75">
      <c r="B546" s="17"/>
    </row>
    <row r="547" spans="2:2" ht="18.75">
      <c r="B547" s="17"/>
    </row>
    <row r="548" spans="2:2" ht="18.75">
      <c r="B548" s="17"/>
    </row>
    <row r="549" spans="2:2" ht="18.75">
      <c r="B549" s="17"/>
    </row>
    <row r="550" spans="2:2" ht="18.75">
      <c r="B550" s="17"/>
    </row>
    <row r="551" spans="2:2" ht="18.75">
      <c r="B551" s="17"/>
    </row>
    <row r="552" spans="2:2" ht="18.75">
      <c r="B552" s="17"/>
    </row>
    <row r="553" spans="2:2" ht="18.75">
      <c r="B553" s="17"/>
    </row>
    <row r="554" spans="2:2" ht="18.75">
      <c r="B554" s="17"/>
    </row>
    <row r="555" spans="2:2" ht="18.75">
      <c r="B555" s="17"/>
    </row>
    <row r="556" spans="2:2" ht="18.75">
      <c r="B556" s="17"/>
    </row>
    <row r="557" spans="2:2" ht="18.75">
      <c r="B557" s="17"/>
    </row>
    <row r="558" spans="2:2" ht="18.75">
      <c r="B558" s="17"/>
    </row>
    <row r="559" spans="2:2" ht="18.75">
      <c r="B559" s="17"/>
    </row>
    <row r="560" spans="2:2" ht="18.75">
      <c r="B560" s="17"/>
    </row>
    <row r="561" spans="2:2" ht="18.75">
      <c r="B561" s="17"/>
    </row>
    <row r="562" spans="2:2" ht="18.75">
      <c r="B562" s="17"/>
    </row>
    <row r="563" spans="2:2" ht="18.75">
      <c r="B563" s="17"/>
    </row>
    <row r="564" spans="2:2" ht="18.75">
      <c r="B564" s="17"/>
    </row>
    <row r="565" spans="2:2" ht="18.75">
      <c r="B565" s="17"/>
    </row>
    <row r="566" spans="2:2" ht="18.75">
      <c r="B566" s="17"/>
    </row>
    <row r="567" spans="2:2" ht="18.75">
      <c r="B567" s="17"/>
    </row>
    <row r="568" spans="2:2" ht="18.75">
      <c r="B568" s="17"/>
    </row>
    <row r="569" spans="2:2" ht="18.75">
      <c r="B569" s="17"/>
    </row>
    <row r="570" spans="2:2" ht="18.75">
      <c r="B570" s="17"/>
    </row>
    <row r="571" spans="2:2" ht="18.75">
      <c r="B571" s="17"/>
    </row>
    <row r="572" spans="2:2" ht="18.75">
      <c r="B572" s="17"/>
    </row>
    <row r="573" spans="2:2" ht="18.75">
      <c r="B573" s="17"/>
    </row>
    <row r="574" spans="2:2" ht="18.75">
      <c r="B574" s="17"/>
    </row>
    <row r="575" spans="2:2" ht="18.75">
      <c r="B575" s="17"/>
    </row>
    <row r="576" spans="2:2" ht="18.75">
      <c r="B576" s="17"/>
    </row>
    <row r="577" spans="2:2" ht="18.75">
      <c r="B577" s="17"/>
    </row>
    <row r="578" spans="2:2" ht="18.75">
      <c r="B578" s="17"/>
    </row>
    <row r="579" spans="2:2" ht="18.75">
      <c r="B579" s="17"/>
    </row>
    <row r="580" spans="2:2" ht="18.75">
      <c r="B580" s="17"/>
    </row>
    <row r="581" spans="2:2" ht="18.75">
      <c r="B581" s="17"/>
    </row>
    <row r="582" spans="2:2" ht="18.75">
      <c r="B582" s="17"/>
    </row>
    <row r="583" spans="2:2" ht="18.75">
      <c r="B583" s="17"/>
    </row>
    <row r="584" spans="2:2" ht="18.75">
      <c r="B584" s="17"/>
    </row>
    <row r="585" spans="2:2" ht="18.75">
      <c r="B585" s="17"/>
    </row>
    <row r="586" spans="2:2" ht="18.75">
      <c r="B586" s="17"/>
    </row>
    <row r="587" spans="2:2" ht="18.75">
      <c r="B587" s="17"/>
    </row>
    <row r="588" spans="2:2" ht="18.75">
      <c r="B588" s="17"/>
    </row>
    <row r="589" spans="2:2" ht="18.75">
      <c r="B589" s="17"/>
    </row>
    <row r="590" spans="2:2" ht="18.75">
      <c r="B590" s="17"/>
    </row>
    <row r="591" spans="2:2" ht="18.75">
      <c r="B591" s="17"/>
    </row>
    <row r="592" spans="2:2" ht="18.75">
      <c r="B592" s="17"/>
    </row>
    <row r="593" spans="2:2" ht="18.75">
      <c r="B593" s="17"/>
    </row>
    <row r="594" spans="2:2" ht="18.75">
      <c r="B594" s="17"/>
    </row>
    <row r="595" spans="2:2" ht="18.75">
      <c r="B595" s="17"/>
    </row>
    <row r="596" spans="2:2" ht="18.75">
      <c r="B596" s="17"/>
    </row>
    <row r="597" spans="2:2" ht="18.75">
      <c r="B597" s="17"/>
    </row>
    <row r="598" spans="2:2" ht="18.75">
      <c r="B598" s="17"/>
    </row>
    <row r="599" spans="2:2" ht="18.75">
      <c r="B599" s="17"/>
    </row>
    <row r="600" spans="2:2" ht="18.75">
      <c r="B600" s="17"/>
    </row>
    <row r="601" spans="2:2" ht="18.75">
      <c r="B601" s="17"/>
    </row>
    <row r="602" spans="2:2" ht="18.75">
      <c r="B602" s="17"/>
    </row>
    <row r="603" spans="2:2" ht="18.75">
      <c r="B603" s="17"/>
    </row>
    <row r="604" spans="2:2" ht="18.75">
      <c r="B604" s="17"/>
    </row>
    <row r="605" spans="2:2" ht="18.75">
      <c r="B605" s="17"/>
    </row>
    <row r="606" spans="2:2" ht="18.75">
      <c r="B606" s="17"/>
    </row>
    <row r="607" spans="2:2" ht="18.75">
      <c r="B607" s="17"/>
    </row>
    <row r="608" spans="2:2" ht="18.75">
      <c r="B608" s="17"/>
    </row>
    <row r="609" spans="2:2" ht="18.75">
      <c r="B609" s="17"/>
    </row>
    <row r="610" spans="2:2" ht="18.75">
      <c r="B610" s="17"/>
    </row>
    <row r="611" spans="2:2" ht="18.75">
      <c r="B611" s="17"/>
    </row>
    <row r="612" spans="2:2" ht="18.75">
      <c r="B612" s="17"/>
    </row>
    <row r="613" spans="2:2" ht="18.75">
      <c r="B613" s="17"/>
    </row>
    <row r="614" spans="2:2" ht="18.75">
      <c r="B614" s="17"/>
    </row>
    <row r="615" spans="2:2" ht="18.75">
      <c r="B615" s="17"/>
    </row>
    <row r="616" spans="2:2" ht="18.75">
      <c r="B616" s="17"/>
    </row>
    <row r="617" spans="2:2" ht="18.75">
      <c r="B617" s="17"/>
    </row>
    <row r="618" spans="2:2" ht="18.75">
      <c r="B618" s="17"/>
    </row>
    <row r="619" spans="2:2" ht="18.75">
      <c r="B619" s="17"/>
    </row>
    <row r="620" spans="2:2" ht="18.75">
      <c r="B620" s="17"/>
    </row>
    <row r="621" spans="2:2" ht="18.75">
      <c r="B621" s="17"/>
    </row>
    <row r="622" spans="2:2" ht="18.75">
      <c r="B622" s="17"/>
    </row>
    <row r="623" spans="2:2" ht="18.75">
      <c r="B623" s="17"/>
    </row>
    <row r="624" spans="2:2" ht="18.75">
      <c r="B624" s="17"/>
    </row>
    <row r="625" spans="2:2" ht="18.75">
      <c r="B625" s="17"/>
    </row>
    <row r="626" spans="2:2" ht="18.75">
      <c r="B626" s="17"/>
    </row>
    <row r="627" spans="2:2" ht="18.75">
      <c r="B627" s="17"/>
    </row>
    <row r="628" spans="2:2" ht="18.75">
      <c r="B628" s="17"/>
    </row>
    <row r="629" spans="2:2" ht="18.75">
      <c r="B629" s="17"/>
    </row>
    <row r="630" spans="2:2" ht="18.75">
      <c r="B630" s="17"/>
    </row>
    <row r="631" spans="2:2" ht="18.75">
      <c r="B631" s="17"/>
    </row>
    <row r="632" spans="2:2" ht="18.75">
      <c r="B632" s="17"/>
    </row>
    <row r="633" spans="2:2" ht="18.75">
      <c r="B633" s="17"/>
    </row>
    <row r="634" spans="2:2" ht="18.75">
      <c r="B634" s="17"/>
    </row>
    <row r="635" spans="2:2" ht="18.75">
      <c r="B635" s="17"/>
    </row>
    <row r="636" spans="2:2" ht="18.75">
      <c r="B636" s="17"/>
    </row>
    <row r="637" spans="2:2" ht="18.75">
      <c r="B637" s="17"/>
    </row>
    <row r="638" spans="2:2" ht="18.75">
      <c r="B638" s="17"/>
    </row>
    <row r="639" spans="2:2" ht="18.75">
      <c r="B639" s="17"/>
    </row>
    <row r="640" spans="2:2" ht="18.75">
      <c r="B640" s="17"/>
    </row>
    <row r="641" spans="2:2" ht="18.75">
      <c r="B641" s="17"/>
    </row>
    <row r="642" spans="2:2" ht="18.75">
      <c r="B642" s="17"/>
    </row>
    <row r="643" spans="2:2" ht="18.75">
      <c r="B643" s="17"/>
    </row>
    <row r="644" spans="2:2" ht="18.75">
      <c r="B644" s="17"/>
    </row>
    <row r="645" spans="2:2" ht="18.75">
      <c r="B645" s="17"/>
    </row>
    <row r="646" spans="2:2" ht="18.75">
      <c r="B646" s="17"/>
    </row>
    <row r="647" spans="2:2" ht="18.75">
      <c r="B647" s="17"/>
    </row>
    <row r="648" spans="2:2" ht="18.75">
      <c r="B648" s="17"/>
    </row>
    <row r="649" spans="2:2" ht="18.75">
      <c r="B649" s="17"/>
    </row>
    <row r="650" spans="2:2" ht="18.75">
      <c r="B650" s="17"/>
    </row>
    <row r="651" spans="2:2" ht="18.75">
      <c r="B651" s="17"/>
    </row>
    <row r="652" spans="2:2" ht="18.75">
      <c r="B652" s="17"/>
    </row>
    <row r="653" spans="2:2" ht="18.75">
      <c r="B653" s="17"/>
    </row>
    <row r="654" spans="2:2" ht="18.75">
      <c r="B654" s="17"/>
    </row>
    <row r="655" spans="2:2" ht="18.75">
      <c r="B655" s="17"/>
    </row>
    <row r="656" spans="2:2" ht="18.75">
      <c r="B656" s="17"/>
    </row>
    <row r="657" spans="2:2" ht="18.75">
      <c r="B657" s="17"/>
    </row>
    <row r="658" spans="2:2" ht="18.75">
      <c r="B658" s="17"/>
    </row>
    <row r="659" spans="2:2" ht="18.75">
      <c r="B659" s="17"/>
    </row>
    <row r="660" spans="2:2" ht="18.75">
      <c r="B660" s="17"/>
    </row>
    <row r="661" spans="2:2" ht="18.75">
      <c r="B661" s="17"/>
    </row>
    <row r="662" spans="2:2" ht="18.75">
      <c r="B662" s="17"/>
    </row>
    <row r="663" spans="2:2" ht="18.75">
      <c r="B663" s="17"/>
    </row>
    <row r="664" spans="2:2" ht="18.75">
      <c r="B664" s="17"/>
    </row>
    <row r="665" spans="2:2" ht="18.75">
      <c r="B665" s="17"/>
    </row>
    <row r="666" spans="2:2" ht="18.75">
      <c r="B666" s="17"/>
    </row>
    <row r="667" spans="2:2" ht="18.75">
      <c r="B667" s="17"/>
    </row>
    <row r="668" spans="2:2" ht="18.75">
      <c r="B668" s="17"/>
    </row>
    <row r="669" spans="2:2" ht="18.75">
      <c r="B669" s="17"/>
    </row>
    <row r="670" spans="2:2" ht="18.75">
      <c r="B670" s="17"/>
    </row>
    <row r="671" spans="2:2" ht="18.75">
      <c r="B671" s="17"/>
    </row>
    <row r="672" spans="2:2" ht="18.75">
      <c r="B672" s="17"/>
    </row>
    <row r="673" spans="2:2" ht="18.75">
      <c r="B673" s="17"/>
    </row>
    <row r="674" spans="2:2" ht="18.75">
      <c r="B674" s="17"/>
    </row>
    <row r="675" spans="2:2" ht="18.75">
      <c r="B675" s="17"/>
    </row>
    <row r="676" spans="2:2" ht="18.75">
      <c r="B676" s="17"/>
    </row>
    <row r="677" spans="2:2" ht="18.75">
      <c r="B677" s="17"/>
    </row>
    <row r="678" spans="2:2" ht="18.75">
      <c r="B678" s="17"/>
    </row>
    <row r="679" spans="2:2" ht="18.75">
      <c r="B679" s="17"/>
    </row>
    <row r="680" spans="2:2" ht="18.75">
      <c r="B680" s="17"/>
    </row>
    <row r="681" spans="2:2" ht="18.75">
      <c r="B681" s="17"/>
    </row>
    <row r="682" spans="2:2" ht="18.75">
      <c r="B682" s="17"/>
    </row>
    <row r="683" spans="2:2" ht="18.75">
      <c r="B683" s="17"/>
    </row>
    <row r="684" spans="2:2" ht="18.75">
      <c r="B684" s="17"/>
    </row>
    <row r="685" spans="2:2" ht="18.75">
      <c r="B685" s="17"/>
    </row>
    <row r="686" spans="2:2" ht="18.75">
      <c r="B686" s="17"/>
    </row>
    <row r="687" spans="2:2" ht="18.75">
      <c r="B687" s="17"/>
    </row>
    <row r="688" spans="2:2" ht="18.75">
      <c r="B688" s="17"/>
    </row>
    <row r="689" spans="2:2" ht="18.75">
      <c r="B689" s="17"/>
    </row>
    <row r="690" spans="2:2" ht="18.75">
      <c r="B690" s="17"/>
    </row>
    <row r="691" spans="2:2" ht="18.75">
      <c r="B691" s="17"/>
    </row>
    <row r="692" spans="2:2" ht="18.75">
      <c r="B692" s="17"/>
    </row>
    <row r="693" spans="2:2" ht="18.75">
      <c r="B693" s="17"/>
    </row>
    <row r="694" spans="2:2" ht="18.75">
      <c r="B694" s="17"/>
    </row>
    <row r="695" spans="2:2" ht="18.75">
      <c r="B695" s="17"/>
    </row>
    <row r="696" spans="2:2" ht="18.75">
      <c r="B696" s="17"/>
    </row>
    <row r="697" spans="2:2" ht="18.75">
      <c r="B697" s="17"/>
    </row>
    <row r="698" spans="2:2" ht="18.75">
      <c r="B698" s="17"/>
    </row>
    <row r="699" spans="2:2" ht="18.75">
      <c r="B699" s="17"/>
    </row>
    <row r="700" spans="2:2" ht="18.75">
      <c r="B700" s="17"/>
    </row>
    <row r="701" spans="2:2" ht="18.75">
      <c r="B701" s="17"/>
    </row>
    <row r="702" spans="2:2" ht="18.75">
      <c r="B702" s="17"/>
    </row>
    <row r="703" spans="2:2" ht="18.75">
      <c r="B703" s="17"/>
    </row>
    <row r="704" spans="2:2" ht="18.75">
      <c r="B704" s="17"/>
    </row>
    <row r="705" spans="2:2" ht="18.75">
      <c r="B705" s="17"/>
    </row>
    <row r="706" spans="2:2" ht="18.75">
      <c r="B706" s="17"/>
    </row>
    <row r="707" spans="2:2" ht="18.75">
      <c r="B707" s="17"/>
    </row>
    <row r="708" spans="2:2" ht="18.75">
      <c r="B708" s="17"/>
    </row>
    <row r="709" spans="2:2" ht="18.75">
      <c r="B709" s="17"/>
    </row>
    <row r="710" spans="2:2" ht="18.75">
      <c r="B710" s="17"/>
    </row>
    <row r="711" spans="2:2" ht="18.75">
      <c r="B711" s="17"/>
    </row>
    <row r="712" spans="2:2" ht="18.75">
      <c r="B712" s="17"/>
    </row>
    <row r="713" spans="2:2" ht="18.75">
      <c r="B713" s="17"/>
    </row>
    <row r="714" spans="2:2" ht="18.75">
      <c r="B714" s="17"/>
    </row>
    <row r="715" spans="2:2" ht="18.75">
      <c r="B715" s="17"/>
    </row>
    <row r="716" spans="2:2" ht="18.75">
      <c r="B716" s="17"/>
    </row>
    <row r="717" spans="2:2" ht="18.75">
      <c r="B717" s="17"/>
    </row>
    <row r="718" spans="2:2" ht="18.75">
      <c r="B718" s="17"/>
    </row>
    <row r="719" spans="2:2" ht="18.75">
      <c r="B719" s="17"/>
    </row>
    <row r="720" spans="2:2" ht="18.75">
      <c r="B720" s="17"/>
    </row>
    <row r="721" spans="2:2" ht="18.75">
      <c r="B721" s="17"/>
    </row>
    <row r="722" spans="2:2" ht="18.75">
      <c r="B722" s="17"/>
    </row>
    <row r="723" spans="2:2" ht="18.75">
      <c r="B723" s="17"/>
    </row>
    <row r="724" spans="2:2" ht="18.75">
      <c r="B724" s="17"/>
    </row>
    <row r="725" spans="2:2" ht="18.75">
      <c r="B725" s="17"/>
    </row>
    <row r="726" spans="2:2" ht="18.75">
      <c r="B726" s="17"/>
    </row>
    <row r="727" spans="2:2" ht="18.75">
      <c r="B727" s="17"/>
    </row>
    <row r="728" spans="2:2" ht="18.75">
      <c r="B728" s="17"/>
    </row>
    <row r="729" spans="2:2" ht="18.75">
      <c r="B729" s="17"/>
    </row>
    <row r="730" spans="2:2" ht="18.75">
      <c r="B730" s="17"/>
    </row>
    <row r="731" spans="2:2" ht="18.75">
      <c r="B731" s="17"/>
    </row>
    <row r="732" spans="2:2" ht="18.75">
      <c r="B732" s="17"/>
    </row>
    <row r="733" spans="2:2" ht="18.75">
      <c r="B733" s="17"/>
    </row>
    <row r="734" spans="2:2" ht="18.75">
      <c r="B734" s="17"/>
    </row>
    <row r="735" spans="2:2" ht="18.75">
      <c r="B735" s="17"/>
    </row>
    <row r="736" spans="2:2" ht="18.75">
      <c r="B736" s="17"/>
    </row>
    <row r="737" spans="2:2" ht="18.75">
      <c r="B737" s="17"/>
    </row>
    <row r="738" spans="2:2" ht="18.75">
      <c r="B738" s="17"/>
    </row>
    <row r="739" spans="2:2" ht="18.75">
      <c r="B739" s="17"/>
    </row>
    <row r="740" spans="2:2" ht="18.75">
      <c r="B740" s="17"/>
    </row>
    <row r="741" spans="2:2" ht="18.75">
      <c r="B741" s="17"/>
    </row>
    <row r="742" spans="2:2" ht="18.75">
      <c r="B742" s="17"/>
    </row>
    <row r="743" spans="2:2" ht="18.75">
      <c r="B743" s="17"/>
    </row>
    <row r="744" spans="2:2" ht="18.75">
      <c r="B744" s="17"/>
    </row>
    <row r="745" spans="2:2" ht="18.75">
      <c r="B745" s="17"/>
    </row>
    <row r="746" spans="2:2" ht="18.75">
      <c r="B746" s="17"/>
    </row>
    <row r="747" spans="2:2" ht="18.75">
      <c r="B747" s="17"/>
    </row>
    <row r="748" spans="2:2" ht="18.75">
      <c r="B748" s="17"/>
    </row>
    <row r="749" spans="2:2" ht="18.75">
      <c r="B749" s="17"/>
    </row>
    <row r="750" spans="2:2" ht="18.75">
      <c r="B750" s="17"/>
    </row>
    <row r="751" spans="2:2" ht="18.75">
      <c r="B751" s="17"/>
    </row>
    <row r="752" spans="2:2" ht="18.75">
      <c r="B752" s="17"/>
    </row>
    <row r="753" spans="2:2" ht="18.75">
      <c r="B753" s="17"/>
    </row>
    <row r="754" spans="2:2" ht="18.75">
      <c r="B754" s="17"/>
    </row>
    <row r="755" spans="2:2" ht="18.75">
      <c r="B755" s="17"/>
    </row>
    <row r="756" spans="2:2" ht="18.75">
      <c r="B756" s="17"/>
    </row>
    <row r="757" spans="2:2" ht="18.75">
      <c r="B757" s="17"/>
    </row>
    <row r="758" spans="2:2" ht="18.75">
      <c r="B758" s="17"/>
    </row>
    <row r="759" spans="2:2" ht="18.75">
      <c r="B759" s="17"/>
    </row>
    <row r="760" spans="2:2" ht="18.75">
      <c r="B760" s="17"/>
    </row>
    <row r="761" spans="2:2" ht="18.75">
      <c r="B761" s="17"/>
    </row>
    <row r="762" spans="2:2" ht="18.75">
      <c r="B762" s="17"/>
    </row>
    <row r="763" spans="2:2" ht="18.75">
      <c r="B763" s="17"/>
    </row>
    <row r="764" spans="2:2" ht="18.75">
      <c r="B764" s="17"/>
    </row>
    <row r="765" spans="2:2" ht="18.75">
      <c r="B765" s="17"/>
    </row>
    <row r="766" spans="2:2" ht="18.75">
      <c r="B766" s="17"/>
    </row>
    <row r="767" spans="2:2" ht="18.75">
      <c r="B767" s="17"/>
    </row>
    <row r="768" spans="2:2" ht="18.75">
      <c r="B768" s="17"/>
    </row>
    <row r="769" spans="2:2" ht="18.75">
      <c r="B769" s="17"/>
    </row>
    <row r="770" spans="2:2" ht="18.75">
      <c r="B770" s="17"/>
    </row>
    <row r="771" spans="2:2" ht="18.75">
      <c r="B771" s="17"/>
    </row>
    <row r="772" spans="2:2" ht="18.75">
      <c r="B772" s="17"/>
    </row>
    <row r="773" spans="2:2" ht="18.75">
      <c r="B773" s="17"/>
    </row>
    <row r="774" spans="2:2" ht="18.75">
      <c r="B774" s="17"/>
    </row>
    <row r="775" spans="2:2" ht="18.75">
      <c r="B775" s="17"/>
    </row>
    <row r="776" spans="2:2" ht="18.75">
      <c r="B776" s="17"/>
    </row>
    <row r="777" spans="2:2" ht="18.75">
      <c r="B777" s="17"/>
    </row>
    <row r="778" spans="2:2" ht="18.75">
      <c r="B778" s="17"/>
    </row>
    <row r="779" spans="2:2" ht="18.75">
      <c r="B779" s="17"/>
    </row>
    <row r="780" spans="2:2" ht="18.75">
      <c r="B780" s="17"/>
    </row>
    <row r="781" spans="2:2" ht="18.75">
      <c r="B781" s="17"/>
    </row>
    <row r="782" spans="2:2" ht="18.75">
      <c r="B782" s="17"/>
    </row>
    <row r="783" spans="2:2" ht="18.75">
      <c r="B783" s="17"/>
    </row>
    <row r="784" spans="2:2" ht="18.75">
      <c r="B784" s="17"/>
    </row>
    <row r="785" spans="2:2" ht="18.75">
      <c r="B785" s="17"/>
    </row>
    <row r="786" spans="2:2" ht="18.75">
      <c r="B786" s="17"/>
    </row>
    <row r="787" spans="2:2" ht="18.75">
      <c r="B787" s="17"/>
    </row>
    <row r="788" spans="2:2" ht="18.75">
      <c r="B788" s="17"/>
    </row>
    <row r="789" spans="2:2" ht="18.75">
      <c r="B789" s="17"/>
    </row>
    <row r="790" spans="2:2" ht="18.75">
      <c r="B790" s="17"/>
    </row>
    <row r="791" spans="2:2" ht="18.75">
      <c r="B791" s="17"/>
    </row>
    <row r="792" spans="2:2" ht="18.75">
      <c r="B792" s="17"/>
    </row>
    <row r="793" spans="2:2" ht="18.75">
      <c r="B793" s="17"/>
    </row>
    <row r="794" spans="2:2" ht="18.75">
      <c r="B794" s="17"/>
    </row>
    <row r="795" spans="2:2" ht="18.75">
      <c r="B795" s="17"/>
    </row>
    <row r="796" spans="2:2" ht="18.75">
      <c r="B796" s="17"/>
    </row>
    <row r="797" spans="2:2" ht="18.75">
      <c r="B797" s="17"/>
    </row>
    <row r="798" spans="2:2" ht="18.75">
      <c r="B798" s="17"/>
    </row>
    <row r="799" spans="2:2" ht="18.75">
      <c r="B799" s="17"/>
    </row>
    <row r="800" spans="2:2" ht="18.75">
      <c r="B800" s="17"/>
    </row>
    <row r="801" spans="2:2" ht="18.75">
      <c r="B801" s="17"/>
    </row>
    <row r="802" spans="2:2" ht="18.75">
      <c r="B802" s="17"/>
    </row>
    <row r="803" spans="2:2" ht="18.75">
      <c r="B803" s="17"/>
    </row>
    <row r="804" spans="2:2" ht="18.75">
      <c r="B804" s="17"/>
    </row>
    <row r="805" spans="2:2" ht="18.75">
      <c r="B805" s="17"/>
    </row>
    <row r="806" spans="2:2" ht="18.75">
      <c r="B806" s="17"/>
    </row>
    <row r="807" spans="2:2" ht="18.75">
      <c r="B807" s="17"/>
    </row>
    <row r="808" spans="2:2" ht="18.75">
      <c r="B808" s="17"/>
    </row>
    <row r="809" spans="2:2" ht="18.75">
      <c r="B809" s="17"/>
    </row>
    <row r="810" spans="2:2" ht="18.75">
      <c r="B810" s="17"/>
    </row>
    <row r="811" spans="2:2" ht="18.75">
      <c r="B811" s="17"/>
    </row>
    <row r="812" spans="2:2" ht="18.75">
      <c r="B812" s="17"/>
    </row>
    <row r="813" spans="2:2" ht="18.75">
      <c r="B813" s="17"/>
    </row>
    <row r="814" spans="2:2" ht="18.75">
      <c r="B814" s="17"/>
    </row>
    <row r="815" spans="2:2" ht="18.75">
      <c r="B815" s="17"/>
    </row>
    <row r="816" spans="2:2" ht="18.75">
      <c r="B816" s="17"/>
    </row>
    <row r="817" spans="2:2" ht="18.75">
      <c r="B817" s="17"/>
    </row>
    <row r="818" spans="2:2" ht="18.75">
      <c r="B818" s="17"/>
    </row>
    <row r="819" spans="2:2" ht="18.75">
      <c r="B819" s="17"/>
    </row>
    <row r="820" spans="2:2" ht="18.75">
      <c r="B820" s="17"/>
    </row>
    <row r="821" spans="2:2" ht="18.75">
      <c r="B821" s="17"/>
    </row>
    <row r="822" spans="2:2" ht="18.75">
      <c r="B822" s="17"/>
    </row>
    <row r="823" spans="2:2" ht="18.75">
      <c r="B823" s="17"/>
    </row>
    <row r="824" spans="2:2" ht="18.75">
      <c r="B824" s="17"/>
    </row>
    <row r="825" spans="2:2" ht="18.75">
      <c r="B825" s="17"/>
    </row>
    <row r="826" spans="2:2" ht="18.75">
      <c r="B826" s="17"/>
    </row>
    <row r="827" spans="2:2" ht="18.75">
      <c r="B827" s="17"/>
    </row>
    <row r="828" spans="2:2" ht="18.75">
      <c r="B828" s="17"/>
    </row>
    <row r="829" spans="2:2" ht="18.75">
      <c r="B829" s="17"/>
    </row>
    <row r="830" spans="2:2" ht="18.75">
      <c r="B830" s="17"/>
    </row>
    <row r="831" spans="2:2" ht="18.75">
      <c r="B831" s="17"/>
    </row>
    <row r="832" spans="2:2" ht="18.75">
      <c r="B832" s="17"/>
    </row>
    <row r="833" spans="2:2" ht="18.75">
      <c r="B833" s="17"/>
    </row>
    <row r="834" spans="2:2" ht="18.75">
      <c r="B834" s="17"/>
    </row>
    <row r="835" spans="2:2" ht="18.75">
      <c r="B835" s="17"/>
    </row>
    <row r="836" spans="2:2" ht="18.75">
      <c r="B836" s="17"/>
    </row>
    <row r="837" spans="2:2" ht="18.75">
      <c r="B837" s="17"/>
    </row>
    <row r="838" spans="2:2" ht="18.75">
      <c r="B838" s="17"/>
    </row>
    <row r="839" spans="2:2" ht="18.75">
      <c r="B839" s="17"/>
    </row>
    <row r="840" spans="2:2" ht="18.75">
      <c r="B840" s="17"/>
    </row>
    <row r="841" spans="2:2" ht="18.75">
      <c r="B841" s="17"/>
    </row>
    <row r="842" spans="2:2" ht="18.75">
      <c r="B842" s="17"/>
    </row>
    <row r="843" spans="2:2" ht="18.75">
      <c r="B843" s="17"/>
    </row>
    <row r="844" spans="2:2" ht="18.75">
      <c r="B844" s="17"/>
    </row>
    <row r="845" spans="2:2" ht="18.75">
      <c r="B845" s="17"/>
    </row>
    <row r="846" spans="2:2" ht="18.75">
      <c r="B846" s="17"/>
    </row>
    <row r="847" spans="2:2" ht="18.75">
      <c r="B847" s="17"/>
    </row>
    <row r="848" spans="2:2" ht="18.75">
      <c r="B848" s="17"/>
    </row>
    <row r="849" spans="2:2" ht="18.75">
      <c r="B849" s="17"/>
    </row>
    <row r="850" spans="2:2" ht="18.75">
      <c r="B850" s="17"/>
    </row>
    <row r="851" spans="2:2" ht="18.75">
      <c r="B851" s="17"/>
    </row>
    <row r="852" spans="2:2" ht="18.75">
      <c r="B852" s="17"/>
    </row>
    <row r="853" spans="2:2" ht="18.75">
      <c r="B853" s="17"/>
    </row>
    <row r="854" spans="2:2" ht="18.75">
      <c r="B854" s="17"/>
    </row>
    <row r="855" spans="2:2" ht="18.75">
      <c r="B855" s="17"/>
    </row>
    <row r="856" spans="2:2" ht="18.75">
      <c r="B856" s="17"/>
    </row>
    <row r="857" spans="2:2" ht="18.75">
      <c r="B857" s="17"/>
    </row>
    <row r="858" spans="2:2" ht="18.75">
      <c r="B858" s="17"/>
    </row>
    <row r="859" spans="2:2" ht="18.75">
      <c r="B859" s="17"/>
    </row>
    <row r="860" spans="2:2" ht="18.75">
      <c r="B860" s="17"/>
    </row>
    <row r="861" spans="2:2" ht="18.75">
      <c r="B861" s="17"/>
    </row>
    <row r="862" spans="2:2" ht="18.75">
      <c r="B862" s="17"/>
    </row>
    <row r="863" spans="2:2" ht="18.75">
      <c r="B863" s="17"/>
    </row>
    <row r="864" spans="2:2" ht="18.75">
      <c r="B864" s="17"/>
    </row>
    <row r="865" spans="2:2" ht="18.75">
      <c r="B865" s="17"/>
    </row>
    <row r="866" spans="2:2" ht="18.75">
      <c r="B866" s="17"/>
    </row>
    <row r="867" spans="2:2" ht="18.75">
      <c r="B867" s="17"/>
    </row>
    <row r="868" spans="2:2" ht="18.75">
      <c r="B868" s="17"/>
    </row>
    <row r="869" spans="2:2" ht="18.75">
      <c r="B869" s="17"/>
    </row>
    <row r="870" spans="2:2" ht="18.75">
      <c r="B870" s="17"/>
    </row>
    <row r="871" spans="2:2" ht="18.75">
      <c r="B871" s="17"/>
    </row>
    <row r="872" spans="2:2" ht="18.75">
      <c r="B872" s="17"/>
    </row>
    <row r="873" spans="2:2" ht="18.75">
      <c r="B873" s="17"/>
    </row>
    <row r="874" spans="2:2" ht="18.75">
      <c r="B874" s="17"/>
    </row>
    <row r="875" spans="2:2" ht="18.75">
      <c r="B875" s="17"/>
    </row>
    <row r="876" spans="2:2" ht="18.75">
      <c r="B876" s="17"/>
    </row>
    <row r="877" spans="2:2" ht="18.75">
      <c r="B877" s="17"/>
    </row>
    <row r="878" spans="2:2" ht="18.75">
      <c r="B878" s="17"/>
    </row>
    <row r="879" spans="2:2" ht="18.75">
      <c r="B879" s="17"/>
    </row>
    <row r="880" spans="2:2" ht="18.75">
      <c r="B880" s="17"/>
    </row>
    <row r="881" spans="2:2" ht="18.75">
      <c r="B881" s="17"/>
    </row>
    <row r="882" spans="2:2" ht="18.75">
      <c r="B882" s="17"/>
    </row>
    <row r="883" spans="2:2" ht="18.75">
      <c r="B883" s="17"/>
    </row>
    <row r="884" spans="2:2" ht="18.75">
      <c r="B884" s="17"/>
    </row>
    <row r="885" spans="2:2" ht="18.75">
      <c r="B885" s="17"/>
    </row>
    <row r="886" spans="2:2" ht="18.75">
      <c r="B886" s="17"/>
    </row>
    <row r="887" spans="2:2" ht="18.75">
      <c r="B887" s="17"/>
    </row>
    <row r="888" spans="2:2" ht="18.75">
      <c r="B888" s="17"/>
    </row>
    <row r="889" spans="2:2" ht="18.75">
      <c r="B889" s="17"/>
    </row>
    <row r="890" spans="2:2" ht="18.75">
      <c r="B890" s="17"/>
    </row>
    <row r="891" spans="2:2" ht="18.75">
      <c r="B891" s="17"/>
    </row>
    <row r="892" spans="2:2" ht="18.75">
      <c r="B892" s="17"/>
    </row>
    <row r="893" spans="2:2" ht="18.75">
      <c r="B893" s="17"/>
    </row>
    <row r="894" spans="2:2" ht="18.75">
      <c r="B894" s="17"/>
    </row>
    <row r="895" spans="2:2" ht="18.75">
      <c r="B895" s="17"/>
    </row>
    <row r="896" spans="2:2" ht="18.75">
      <c r="B896" s="17"/>
    </row>
    <row r="897" spans="2:2" ht="18.75">
      <c r="B897" s="17"/>
    </row>
    <row r="898" spans="2:2" ht="18.75">
      <c r="B898" s="17"/>
    </row>
    <row r="899" spans="2:2" ht="18.75">
      <c r="B899" s="17"/>
    </row>
    <row r="900" spans="2:2" ht="18.75">
      <c r="B900" s="17"/>
    </row>
    <row r="901" spans="2:2" ht="18.75">
      <c r="B901" s="17"/>
    </row>
    <row r="902" spans="2:2" ht="18.75">
      <c r="B902" s="17"/>
    </row>
    <row r="903" spans="2:2" ht="18.75">
      <c r="B903" s="17"/>
    </row>
    <row r="904" spans="2:2" ht="18.75">
      <c r="B904" s="17"/>
    </row>
    <row r="905" spans="2:2" ht="18.75">
      <c r="B905" s="17"/>
    </row>
    <row r="906" spans="2:2" ht="18.75">
      <c r="B906" s="17"/>
    </row>
    <row r="907" spans="2:2" ht="18.75">
      <c r="B907" s="17"/>
    </row>
    <row r="908" spans="2:2" ht="18.75">
      <c r="B908" s="17"/>
    </row>
    <row r="909" spans="2:2" ht="18.75">
      <c r="B909" s="17"/>
    </row>
    <row r="910" spans="2:2" ht="18.75">
      <c r="B910" s="17"/>
    </row>
    <row r="911" spans="2:2" ht="18.75">
      <c r="B911" s="17"/>
    </row>
    <row r="912" spans="2:2" ht="18.75">
      <c r="B912" s="17"/>
    </row>
    <row r="913" spans="2:2" ht="18.75">
      <c r="B913" s="17"/>
    </row>
    <row r="914" spans="2:2" ht="18.75">
      <c r="B914" s="17"/>
    </row>
    <row r="915" spans="2:2" ht="18.75">
      <c r="B915" s="17"/>
    </row>
    <row r="916" spans="2:2" ht="18.75">
      <c r="B916" s="17"/>
    </row>
    <row r="917" spans="2:2" ht="18.75">
      <c r="B917" s="17"/>
    </row>
    <row r="918" spans="2:2" ht="18.75">
      <c r="B918" s="17"/>
    </row>
    <row r="919" spans="2:2" ht="18.75">
      <c r="B919" s="17"/>
    </row>
    <row r="920" spans="2:2" ht="18.75">
      <c r="B920" s="17"/>
    </row>
    <row r="921" spans="2:2" ht="18.75">
      <c r="B921" s="17"/>
    </row>
    <row r="922" spans="2:2" ht="18.75">
      <c r="B922" s="17"/>
    </row>
    <row r="923" spans="2:2" ht="18.75">
      <c r="B923" s="17"/>
    </row>
    <row r="924" spans="2:2" ht="18.75">
      <c r="B924" s="17"/>
    </row>
    <row r="925" spans="2:2" ht="18.75">
      <c r="B925" s="17"/>
    </row>
    <row r="926" spans="2:2" ht="18.75">
      <c r="B926" s="17"/>
    </row>
    <row r="927" spans="2:2" ht="18.75">
      <c r="B927" s="17"/>
    </row>
    <row r="928" spans="2:2" ht="18.75">
      <c r="B928" s="17"/>
    </row>
    <row r="929" spans="2:2" ht="18.75">
      <c r="B929" s="17"/>
    </row>
    <row r="930" spans="2:2" ht="18.75">
      <c r="B930" s="17"/>
    </row>
    <row r="931" spans="2:2" ht="18.75">
      <c r="B931" s="17"/>
    </row>
    <row r="932" spans="2:2" ht="18.75">
      <c r="B932" s="17"/>
    </row>
    <row r="933" spans="2:2" ht="18.75">
      <c r="B933" s="17"/>
    </row>
    <row r="934" spans="2:2" ht="18.75">
      <c r="B934" s="17"/>
    </row>
    <row r="935" spans="2:2" ht="18.75">
      <c r="B935" s="17"/>
    </row>
    <row r="936" spans="2:2" ht="18.75">
      <c r="B936" s="17"/>
    </row>
    <row r="937" spans="2:2" ht="18.75">
      <c r="B937" s="17"/>
    </row>
    <row r="938" spans="2:2" ht="18.75">
      <c r="B938" s="17"/>
    </row>
    <row r="939" spans="2:2" ht="18.75">
      <c r="B939" s="17"/>
    </row>
    <row r="940" spans="2:2" ht="18.75">
      <c r="B940" s="17"/>
    </row>
    <row r="941" spans="2:2" ht="18.75">
      <c r="B941" s="17"/>
    </row>
    <row r="942" spans="2:2" ht="18.75">
      <c r="B942" s="17"/>
    </row>
    <row r="943" spans="2:2" ht="18.75">
      <c r="B943" s="17"/>
    </row>
    <row r="944" spans="2:2" ht="18.75">
      <c r="B944" s="17"/>
    </row>
    <row r="945" spans="2:2" ht="18.75">
      <c r="B945" s="17"/>
    </row>
    <row r="946" spans="2:2" ht="18.75">
      <c r="B946" s="17"/>
    </row>
    <row r="947" spans="2:2" ht="18.75">
      <c r="B947" s="17"/>
    </row>
    <row r="948" spans="2:2" ht="18.75">
      <c r="B948" s="17"/>
    </row>
    <row r="949" spans="2:2" ht="18.75">
      <c r="B949" s="17"/>
    </row>
    <row r="950" spans="2:2" ht="18.75">
      <c r="B950" s="17"/>
    </row>
    <row r="951" spans="2:2" ht="18.75">
      <c r="B951" s="17"/>
    </row>
    <row r="952" spans="2:2" ht="18.75">
      <c r="B952" s="17"/>
    </row>
    <row r="953" spans="2:2" ht="18.75">
      <c r="B953" s="17"/>
    </row>
    <row r="954" spans="2:2" ht="18.75">
      <c r="B954" s="17"/>
    </row>
    <row r="955" spans="2:2" ht="18.75">
      <c r="B955" s="17"/>
    </row>
    <row r="956" spans="2:2" ht="18.75">
      <c r="B956" s="17"/>
    </row>
    <row r="957" spans="2:2" ht="18.75">
      <c r="B957" s="17"/>
    </row>
    <row r="958" spans="2:2" ht="18.75">
      <c r="B958" s="17"/>
    </row>
    <row r="959" spans="2:2" ht="18.75">
      <c r="B959" s="17"/>
    </row>
    <row r="960" spans="2:2" ht="18.75">
      <c r="B960" s="17"/>
    </row>
    <row r="961" spans="2:2" ht="18.75">
      <c r="B961" s="17"/>
    </row>
    <row r="962" spans="2:2" ht="18.75">
      <c r="B962" s="17"/>
    </row>
    <row r="963" spans="2:2" ht="18.75">
      <c r="B963" s="17"/>
    </row>
    <row r="964" spans="2:2" ht="18.75">
      <c r="B964" s="17"/>
    </row>
    <row r="965" spans="2:2" ht="18.75">
      <c r="B965" s="17"/>
    </row>
    <row r="966" spans="2:2" ht="18.75">
      <c r="B966" s="17"/>
    </row>
    <row r="967" spans="2:2" ht="18.75">
      <c r="B967" s="17"/>
    </row>
    <row r="968" spans="2:2" ht="18.75">
      <c r="B968" s="17"/>
    </row>
    <row r="969" spans="2:2" ht="18.75">
      <c r="B969" s="17"/>
    </row>
    <row r="970" spans="2:2" ht="18.75">
      <c r="B970" s="17"/>
    </row>
    <row r="971" spans="2:2" ht="18.75">
      <c r="B971" s="17"/>
    </row>
    <row r="972" spans="2:2" ht="18.75">
      <c r="B972" s="17"/>
    </row>
    <row r="973" spans="2:2" ht="18.75">
      <c r="B973" s="17"/>
    </row>
    <row r="974" spans="2:2" ht="18.75">
      <c r="B974" s="17"/>
    </row>
    <row r="975" spans="2:2" ht="18.75">
      <c r="B975" s="17"/>
    </row>
    <row r="976" spans="2:2" ht="18.75">
      <c r="B976" s="17"/>
    </row>
    <row r="977" spans="2:2" ht="18.75">
      <c r="B977" s="17"/>
    </row>
    <row r="978" spans="2:2" ht="18.75">
      <c r="B978" s="17"/>
    </row>
    <row r="979" spans="2:2" ht="18.75">
      <c r="B979" s="17"/>
    </row>
    <row r="980" spans="2:2" ht="18.75">
      <c r="B980" s="17"/>
    </row>
    <row r="981" spans="2:2" ht="18.75">
      <c r="B981" s="17"/>
    </row>
    <row r="982" spans="2:2" ht="18.75">
      <c r="B982" s="17"/>
    </row>
    <row r="983" spans="2:2" ht="18.75">
      <c r="B983" s="17"/>
    </row>
    <row r="984" spans="2:2" ht="18.75">
      <c r="B984" s="17"/>
    </row>
    <row r="985" spans="2:2" ht="18.75">
      <c r="B985" s="17"/>
    </row>
    <row r="986" spans="2:2" ht="18.75">
      <c r="B986" s="17"/>
    </row>
    <row r="987" spans="2:2" ht="18.75">
      <c r="B987" s="17"/>
    </row>
    <row r="988" spans="2:2" ht="18.75">
      <c r="B988" s="17"/>
    </row>
    <row r="989" spans="2:2" ht="18.75">
      <c r="B989" s="17"/>
    </row>
    <row r="990" spans="2:2" ht="18.75">
      <c r="B990" s="17"/>
    </row>
    <row r="991" spans="2:2" ht="18.75">
      <c r="B991" s="17"/>
    </row>
    <row r="992" spans="2:2" ht="18.75">
      <c r="B992" s="17"/>
    </row>
    <row r="993" spans="2:2" ht="18.75">
      <c r="B993" s="17"/>
    </row>
    <row r="994" spans="2:2" ht="18.75">
      <c r="B994" s="17"/>
    </row>
    <row r="995" spans="2:2" ht="18.75">
      <c r="B995" s="17"/>
    </row>
    <row r="996" spans="2:2" ht="18.75">
      <c r="B996" s="17"/>
    </row>
    <row r="997" spans="2:2" ht="18.75">
      <c r="B997" s="17"/>
    </row>
    <row r="998" spans="2:2" ht="18.75">
      <c r="B998" s="17"/>
    </row>
    <row r="999" spans="2:2" ht="18.75">
      <c r="B999" s="17"/>
    </row>
    <row r="1000" spans="2:2" ht="18.75">
      <c r="B1000" s="17"/>
    </row>
    <row r="1001" spans="2:2" ht="18.75">
      <c r="B1001" s="17"/>
    </row>
    <row r="1002" spans="2:2" ht="18.75">
      <c r="B1002" s="17"/>
    </row>
    <row r="1003" spans="2:2" ht="18.75">
      <c r="B1003" s="17"/>
    </row>
    <row r="1004" spans="2:2" ht="18.75">
      <c r="B1004" s="17"/>
    </row>
    <row r="1005" spans="2:2" ht="18.75">
      <c r="B1005" s="17"/>
    </row>
    <row r="1006" spans="2:2" ht="18.75">
      <c r="B1006" s="17"/>
    </row>
    <row r="1007" spans="2:2" ht="18.75">
      <c r="B1007" s="17"/>
    </row>
    <row r="1008" spans="2:2" ht="18.75">
      <c r="B1008" s="17"/>
    </row>
    <row r="1009" spans="2:2" ht="18.75">
      <c r="B1009" s="17"/>
    </row>
    <row r="1010" spans="2:2" ht="18.75">
      <c r="B1010" s="17"/>
    </row>
    <row r="1011" spans="2:2" ht="18.75">
      <c r="B1011" s="17"/>
    </row>
    <row r="1012" spans="2:2" ht="18.75">
      <c r="B1012" s="17"/>
    </row>
    <row r="1013" spans="2:2" ht="18.75">
      <c r="B1013" s="17"/>
    </row>
    <row r="1014" spans="2:2" ht="18.75">
      <c r="B1014" s="17"/>
    </row>
    <row r="1015" spans="2:2" ht="18.75">
      <c r="B1015" s="17"/>
    </row>
    <row r="1016" spans="2:2" ht="18.75">
      <c r="B1016" s="17"/>
    </row>
    <row r="1017" spans="2:2" ht="18.75">
      <c r="B1017" s="17"/>
    </row>
    <row r="1018" spans="2:2" ht="18.75">
      <c r="B1018" s="17"/>
    </row>
    <row r="1019" spans="2:2" ht="18.75">
      <c r="B1019" s="17"/>
    </row>
    <row r="1020" spans="2:2" ht="18.75">
      <c r="B1020" s="17"/>
    </row>
    <row r="1021" spans="2:2" ht="18.75">
      <c r="B1021" s="17"/>
    </row>
    <row r="1022" spans="2:2" ht="18.75">
      <c r="B1022" s="17"/>
    </row>
    <row r="1023" spans="2:2" ht="18.75">
      <c r="B1023" s="17"/>
    </row>
    <row r="1024" spans="2:2" ht="18.75">
      <c r="B1024" s="17"/>
    </row>
    <row r="1025" spans="2:2" ht="18.75">
      <c r="B1025" s="17"/>
    </row>
    <row r="1026" spans="2:2" ht="18.75">
      <c r="B1026" s="17"/>
    </row>
    <row r="1027" spans="2:2" ht="18.75">
      <c r="B1027" s="17"/>
    </row>
    <row r="1028" spans="2:2" ht="18.75">
      <c r="B1028" s="17"/>
    </row>
    <row r="1029" spans="2:2" ht="18.75">
      <c r="B1029" s="17"/>
    </row>
    <row r="1030" spans="2:2" ht="18.75">
      <c r="B1030" s="17"/>
    </row>
    <row r="1031" spans="2:2" ht="18.75">
      <c r="B1031" s="17"/>
    </row>
    <row r="1032" spans="2:2" ht="18.75">
      <c r="B1032" s="17"/>
    </row>
    <row r="1033" spans="2:2" ht="18.75">
      <c r="B1033" s="17"/>
    </row>
    <row r="1034" spans="2:2" ht="18.75">
      <c r="B1034" s="17"/>
    </row>
    <row r="1035" spans="2:2" ht="18.75">
      <c r="B1035" s="17"/>
    </row>
    <row r="1036" spans="2:2" ht="18.75">
      <c r="B1036" s="17"/>
    </row>
    <row r="1037" spans="2:2" ht="18.75">
      <c r="B1037" s="17"/>
    </row>
    <row r="1038" spans="2:2" ht="18.75">
      <c r="B1038" s="17"/>
    </row>
    <row r="1039" spans="2:2" ht="18.75">
      <c r="B1039" s="17"/>
    </row>
    <row r="1040" spans="2:2" ht="18.75">
      <c r="B1040" s="17"/>
    </row>
    <row r="1041" spans="2:2" ht="18.75">
      <c r="B1041" s="17"/>
    </row>
    <row r="1042" spans="2:2" ht="18.75">
      <c r="B1042" s="17"/>
    </row>
    <row r="1043" spans="2:2" ht="18.75">
      <c r="B1043" s="17"/>
    </row>
    <row r="1044" spans="2:2" ht="18.75">
      <c r="B1044" s="17"/>
    </row>
    <row r="1045" spans="2:2" ht="18.75">
      <c r="B1045" s="17"/>
    </row>
    <row r="1046" spans="2:2" ht="18.75">
      <c r="B1046" s="17"/>
    </row>
    <row r="1047" spans="2:2" ht="18.75">
      <c r="B1047" s="17"/>
    </row>
    <row r="1048" spans="2:2" ht="18.75">
      <c r="B1048" s="17"/>
    </row>
    <row r="1049" spans="2:2" ht="18.75">
      <c r="B1049" s="17"/>
    </row>
    <row r="1050" spans="2:2" ht="18.75">
      <c r="B1050" s="17"/>
    </row>
    <row r="1051" spans="2:2" ht="18.75">
      <c r="B1051" s="17"/>
    </row>
    <row r="1052" spans="2:2" ht="18.75">
      <c r="B1052" s="17"/>
    </row>
    <row r="1053" spans="2:2" ht="18.75">
      <c r="B1053" s="17"/>
    </row>
    <row r="1054" spans="2:2" ht="18.75">
      <c r="B1054" s="17"/>
    </row>
    <row r="1055" spans="2:2" ht="18.75">
      <c r="B1055" s="17"/>
    </row>
    <row r="1056" spans="2:2" ht="18.75">
      <c r="B1056" s="17"/>
    </row>
    <row r="1057" spans="2:2" ht="18.75">
      <c r="B1057" s="17"/>
    </row>
    <row r="1058" spans="2:2" ht="18.75">
      <c r="B1058" s="17"/>
    </row>
    <row r="1059" spans="2:2" ht="18.75">
      <c r="B1059" s="17"/>
    </row>
    <row r="1060" spans="2:2" ht="18.75">
      <c r="B1060" s="17"/>
    </row>
    <row r="1061" spans="2:2" ht="18.75">
      <c r="B1061" s="17"/>
    </row>
    <row r="1062" spans="2:2" ht="18.75">
      <c r="B1062" s="17"/>
    </row>
    <row r="1063" spans="2:2" ht="18.75">
      <c r="B1063" s="17"/>
    </row>
    <row r="1064" spans="2:2" ht="18.75">
      <c r="B1064" s="17"/>
    </row>
    <row r="1065" spans="2:2" ht="18.75">
      <c r="B1065" s="17"/>
    </row>
    <row r="1066" spans="2:2" ht="18.75">
      <c r="B1066" s="17"/>
    </row>
    <row r="1067" spans="2:2" ht="18.75">
      <c r="B1067" s="17"/>
    </row>
    <row r="1068" spans="2:2" ht="18.75">
      <c r="B1068" s="17"/>
    </row>
    <row r="1069" spans="2:2" ht="18.75">
      <c r="B1069" s="17"/>
    </row>
    <row r="1070" spans="2:2" ht="18.75">
      <c r="B1070" s="17"/>
    </row>
    <row r="1071" spans="2:2" ht="18.75">
      <c r="B1071" s="17"/>
    </row>
    <row r="1072" spans="2:2" ht="18.75">
      <c r="B1072" s="17"/>
    </row>
    <row r="1073" spans="2:2" ht="18.75">
      <c r="B1073" s="17"/>
    </row>
    <row r="1074" spans="2:2" ht="18.75">
      <c r="B1074" s="17"/>
    </row>
    <row r="1075" spans="2:2" ht="18.75">
      <c r="B1075" s="17"/>
    </row>
    <row r="1076" spans="2:2" ht="18.75">
      <c r="B1076" s="17"/>
    </row>
    <row r="1077" spans="2:2" ht="18.75">
      <c r="B1077" s="17"/>
    </row>
    <row r="1078" spans="2:2" ht="18.75">
      <c r="B1078" s="17"/>
    </row>
    <row r="1079" spans="2:2" ht="18.75">
      <c r="B1079" s="17"/>
    </row>
    <row r="1080" spans="2:2" ht="18.75">
      <c r="B1080" s="17"/>
    </row>
    <row r="1081" spans="2:2" ht="18.75">
      <c r="B1081" s="17"/>
    </row>
    <row r="1082" spans="2:2" ht="18.75">
      <c r="B1082" s="17"/>
    </row>
    <row r="1083" spans="2:2" ht="18.75">
      <c r="B1083" s="17"/>
    </row>
    <row r="1084" spans="2:2" ht="18.75">
      <c r="B1084" s="17"/>
    </row>
    <row r="1085" spans="2:2" ht="18.75">
      <c r="B1085" s="17"/>
    </row>
    <row r="1086" spans="2:2" ht="18.75">
      <c r="B1086" s="17"/>
    </row>
    <row r="1087" spans="2:2" ht="18.75">
      <c r="B1087" s="17"/>
    </row>
    <row r="1088" spans="2:2" ht="18.75">
      <c r="B1088" s="17"/>
    </row>
    <row r="1089" spans="2:2" ht="18.75">
      <c r="B1089" s="17"/>
    </row>
    <row r="1090" spans="2:2" ht="18.75">
      <c r="B1090" s="17"/>
    </row>
    <row r="1091" spans="2:2" ht="18.75">
      <c r="B1091" s="17"/>
    </row>
    <row r="1092" spans="2:2" ht="18.75">
      <c r="B1092" s="17"/>
    </row>
    <row r="1093" spans="2:2" ht="18.75">
      <c r="B1093" s="17"/>
    </row>
    <row r="1094" spans="2:2" ht="18.75">
      <c r="B1094" s="17"/>
    </row>
    <row r="1095" spans="2:2" ht="18.75">
      <c r="B1095" s="17"/>
    </row>
    <row r="1096" spans="2:2" ht="18.75">
      <c r="B1096" s="17"/>
    </row>
    <row r="1097" spans="2:2" ht="18.75">
      <c r="B1097" s="17"/>
    </row>
    <row r="1098" spans="2:2" ht="18.75">
      <c r="B1098" s="17"/>
    </row>
    <row r="1099" spans="2:2" ht="18.75">
      <c r="B1099" s="17"/>
    </row>
    <row r="1100" spans="2:2" ht="18.75">
      <c r="B1100" s="17"/>
    </row>
    <row r="1101" spans="2:2" ht="18.75">
      <c r="B1101" s="17"/>
    </row>
    <row r="1102" spans="2:2" ht="18.75">
      <c r="B1102" s="17"/>
    </row>
    <row r="1103" spans="2:2" ht="18.75">
      <c r="B1103" s="17"/>
    </row>
    <row r="1104" spans="2:2" ht="18.75">
      <c r="B1104" s="17"/>
    </row>
    <row r="1105" spans="2:2" ht="18.75">
      <c r="B1105" s="17"/>
    </row>
    <row r="1106" spans="2:2" ht="18.75">
      <c r="B1106" s="17"/>
    </row>
    <row r="1107" spans="2:2" ht="18.75">
      <c r="B1107" s="17"/>
    </row>
    <row r="1108" spans="2:2" ht="18.75">
      <c r="B1108" s="17"/>
    </row>
    <row r="1109" spans="2:2" ht="18.75">
      <c r="B1109" s="17"/>
    </row>
    <row r="1110" spans="2:2" ht="18.75">
      <c r="B1110" s="17"/>
    </row>
    <row r="1111" spans="2:2" ht="18.75">
      <c r="B1111" s="17"/>
    </row>
    <row r="1112" spans="2:2" ht="18.75">
      <c r="B1112" s="17"/>
    </row>
    <row r="1113" spans="2:2" ht="18.75">
      <c r="B1113" s="17"/>
    </row>
    <row r="1114" spans="2:2" ht="18.75">
      <c r="B1114" s="17"/>
    </row>
    <row r="1115" spans="2:2" ht="18.75">
      <c r="B1115" s="17"/>
    </row>
    <row r="1116" spans="2:2" ht="18.75">
      <c r="B1116" s="17"/>
    </row>
    <row r="1117" spans="2:2" ht="18.75">
      <c r="B1117" s="17"/>
    </row>
    <row r="1118" spans="2:2" ht="18.75">
      <c r="B1118" s="17"/>
    </row>
    <row r="1119" spans="2:2" ht="18.75">
      <c r="B1119" s="17"/>
    </row>
    <row r="1120" spans="2:2" ht="18.75">
      <c r="B1120" s="17"/>
    </row>
    <row r="1121" spans="2:2" ht="18.75">
      <c r="B1121" s="17"/>
    </row>
    <row r="1122" spans="2:2" ht="18.75">
      <c r="B1122" s="17"/>
    </row>
    <row r="1123" spans="2:2" ht="18.75">
      <c r="B1123" s="17"/>
    </row>
    <row r="1124" spans="2:2" ht="18.75">
      <c r="B1124" s="17"/>
    </row>
    <row r="1125" spans="2:2" ht="18.75">
      <c r="B1125" s="17"/>
    </row>
    <row r="1126" spans="2:2" ht="18.75">
      <c r="B1126" s="17"/>
    </row>
    <row r="1127" spans="2:2" ht="18.75">
      <c r="B1127" s="17"/>
    </row>
    <row r="1128" spans="2:2" ht="18.75">
      <c r="B1128" s="17"/>
    </row>
    <row r="1129" spans="2:2" ht="18.75">
      <c r="B1129" s="17"/>
    </row>
    <row r="1130" spans="2:2" ht="18.75">
      <c r="B1130" s="17"/>
    </row>
    <row r="1131" spans="2:2" ht="18.75">
      <c r="B1131" s="17"/>
    </row>
    <row r="1132" spans="2:2" ht="18.75">
      <c r="B1132" s="17"/>
    </row>
    <row r="1133" spans="2:2" ht="18.75">
      <c r="B1133" s="17"/>
    </row>
    <row r="1134" spans="2:2" ht="18.75">
      <c r="B1134" s="17"/>
    </row>
    <row r="1135" spans="2:2" ht="18.75">
      <c r="B1135" s="17"/>
    </row>
    <row r="1136" spans="2:2" ht="18.75">
      <c r="B1136" s="17"/>
    </row>
    <row r="1137" spans="2:2" ht="18.75">
      <c r="B1137" s="17"/>
    </row>
    <row r="1138" spans="2:2" ht="18.75">
      <c r="B1138" s="17"/>
    </row>
    <row r="1139" spans="2:2" ht="18.75">
      <c r="B1139" s="17"/>
    </row>
    <row r="1140" spans="2:2" ht="18.75">
      <c r="B1140" s="17"/>
    </row>
    <row r="1141" spans="2:2" ht="18.75">
      <c r="B1141" s="17"/>
    </row>
    <row r="1142" spans="2:2" ht="18.75">
      <c r="B1142" s="17"/>
    </row>
    <row r="1143" spans="2:2" ht="18.75">
      <c r="B1143" s="17"/>
    </row>
    <row r="1144" spans="2:2" ht="18.75">
      <c r="B1144" s="17"/>
    </row>
    <row r="1145" spans="2:2" ht="18.75">
      <c r="B1145" s="17"/>
    </row>
    <row r="1146" spans="2:2" ht="18.75">
      <c r="B1146" s="17"/>
    </row>
    <row r="1147" spans="2:2" ht="18.75">
      <c r="B1147" s="17"/>
    </row>
    <row r="1148" spans="2:2" ht="18.75">
      <c r="B1148" s="17"/>
    </row>
    <row r="1149" spans="2:2" ht="18.75">
      <c r="B1149" s="17"/>
    </row>
    <row r="1150" spans="2:2" ht="18.75">
      <c r="B1150" s="17"/>
    </row>
    <row r="1151" spans="2:2" ht="18.75">
      <c r="B1151" s="17"/>
    </row>
    <row r="1152" spans="2:2" ht="18.75">
      <c r="B1152" s="17"/>
    </row>
    <row r="1153" spans="2:2" ht="18.75">
      <c r="B1153" s="17"/>
    </row>
    <row r="1154" spans="2:2" ht="18.75">
      <c r="B1154" s="17"/>
    </row>
    <row r="1155" spans="2:2" ht="18.75">
      <c r="B1155" s="17"/>
    </row>
    <row r="1156" spans="2:2" ht="18.75">
      <c r="B1156" s="17"/>
    </row>
    <row r="1157" spans="2:2" ht="18.75">
      <c r="B1157" s="17"/>
    </row>
    <row r="1158" spans="2:2" ht="18.75">
      <c r="B1158" s="17"/>
    </row>
    <row r="1159" spans="2:2" ht="18.75">
      <c r="B1159" s="17"/>
    </row>
    <row r="1160" spans="2:2" ht="18.75">
      <c r="B1160" s="17"/>
    </row>
    <row r="1161" spans="2:2" ht="18.75">
      <c r="B1161" s="17"/>
    </row>
    <row r="1162" spans="2:2" ht="18.75">
      <c r="B1162" s="17"/>
    </row>
    <row r="1163" spans="2:2" ht="18.75">
      <c r="B1163" s="17"/>
    </row>
    <row r="1164" spans="2:2" ht="18.75">
      <c r="B1164" s="17"/>
    </row>
    <row r="1165" spans="2:2" ht="18.75">
      <c r="B1165" s="17"/>
    </row>
    <row r="1166" spans="2:2" ht="18.75">
      <c r="B1166" s="17"/>
    </row>
    <row r="1167" spans="2:2" ht="18.75">
      <c r="B1167" s="17"/>
    </row>
    <row r="1168" spans="2:2" ht="18.75">
      <c r="B1168" s="17"/>
    </row>
    <row r="1169" spans="2:2" ht="18.75">
      <c r="B1169" s="17"/>
    </row>
    <row r="1170" spans="2:2" ht="18.75">
      <c r="B1170" s="17"/>
    </row>
    <row r="1171" spans="2:2" ht="18.75">
      <c r="B1171" s="17"/>
    </row>
    <row r="1172" spans="2:2" ht="18.75">
      <c r="B1172" s="17"/>
    </row>
    <row r="1173" spans="2:2" ht="18.75">
      <c r="B1173" s="17"/>
    </row>
    <row r="1174" spans="2:2" ht="18.75">
      <c r="B1174" s="17"/>
    </row>
    <row r="1175" spans="2:2" ht="18.75">
      <c r="B1175" s="17"/>
    </row>
    <row r="1176" spans="2:2" ht="18.75">
      <c r="B1176" s="17"/>
    </row>
    <row r="1177" spans="2:2" ht="18.75">
      <c r="B1177" s="17"/>
    </row>
    <row r="1178" spans="2:2" ht="18.75">
      <c r="B1178" s="17"/>
    </row>
    <row r="1179" spans="2:2" ht="18.75">
      <c r="B1179" s="17"/>
    </row>
    <row r="1180" spans="2:2" ht="18.75">
      <c r="B1180" s="17"/>
    </row>
    <row r="1181" spans="2:2" ht="18.75">
      <c r="B1181" s="17"/>
    </row>
    <row r="1182" spans="2:2" ht="18.75">
      <c r="B1182" s="17"/>
    </row>
    <row r="1183" spans="2:2" ht="18.75">
      <c r="B1183" s="17"/>
    </row>
    <row r="1184" spans="2:2" ht="18.75">
      <c r="B1184" s="17"/>
    </row>
    <row r="1185" spans="2:2" ht="18.75">
      <c r="B1185" s="17"/>
    </row>
    <row r="1186" spans="2:2" ht="18.75">
      <c r="B1186" s="17"/>
    </row>
    <row r="1187" spans="2:2" ht="18.75">
      <c r="B1187" s="17"/>
    </row>
    <row r="1188" spans="2:2" ht="18.75">
      <c r="B1188" s="17"/>
    </row>
    <row r="1189" spans="2:2" ht="18.75">
      <c r="B1189" s="17"/>
    </row>
    <row r="1190" spans="2:2" ht="18.75">
      <c r="B1190" s="17"/>
    </row>
    <row r="1191" spans="2:2" ht="18.75">
      <c r="B1191" s="17"/>
    </row>
    <row r="1192" spans="2:2" ht="18.75">
      <c r="B1192" s="17"/>
    </row>
    <row r="1193" spans="2:2" ht="18.75">
      <c r="B1193" s="17"/>
    </row>
    <row r="1194" spans="2:2" ht="18.75">
      <c r="B1194" s="17"/>
    </row>
    <row r="1195" spans="2:2" ht="18.75">
      <c r="B1195" s="17"/>
    </row>
    <row r="1196" spans="2:2" ht="18.75">
      <c r="B1196" s="17"/>
    </row>
    <row r="1197" spans="2:2" ht="18.75">
      <c r="B1197" s="17"/>
    </row>
    <row r="1198" spans="2:2" ht="18.75">
      <c r="B1198" s="17"/>
    </row>
    <row r="1199" spans="2:2" ht="18.75">
      <c r="B1199" s="17"/>
    </row>
    <row r="1200" spans="2:2" ht="18.75">
      <c r="B1200" s="17"/>
    </row>
    <row r="1201" spans="2:2" ht="18.75">
      <c r="B1201" s="17"/>
    </row>
    <row r="1202" spans="2:2" ht="18.75">
      <c r="B1202" s="17"/>
    </row>
    <row r="1203" spans="2:2" ht="18.75">
      <c r="B1203" s="17"/>
    </row>
    <row r="1204" spans="2:2" ht="18.75">
      <c r="B1204" s="17"/>
    </row>
    <row r="1205" spans="2:2" ht="18.75">
      <c r="B1205" s="17"/>
    </row>
    <row r="1206" spans="2:2" ht="18.75">
      <c r="B1206" s="17"/>
    </row>
    <row r="1207" spans="2:2" ht="18.75">
      <c r="B1207" s="17"/>
    </row>
    <row r="1208" spans="2:2" ht="18.75">
      <c r="B1208" s="17"/>
    </row>
    <row r="1209" spans="2:2" ht="18.75">
      <c r="B1209" s="17"/>
    </row>
    <row r="1210" spans="2:2" ht="18.75">
      <c r="B1210" s="17"/>
    </row>
    <row r="1211" spans="2:2" ht="18.75">
      <c r="B1211" s="17"/>
    </row>
    <row r="1212" spans="2:2" ht="18.75">
      <c r="B1212" s="17"/>
    </row>
    <row r="1213" spans="2:2" ht="18.75">
      <c r="B1213" s="17"/>
    </row>
    <row r="1214" spans="2:2" ht="18.75">
      <c r="B1214" s="17"/>
    </row>
    <row r="1215" spans="2:2" ht="18.75">
      <c r="B1215" s="17"/>
    </row>
    <row r="1216" spans="2:2" ht="18.75">
      <c r="B1216" s="17"/>
    </row>
    <row r="1217" spans="2:2" ht="18.75">
      <c r="B1217" s="17"/>
    </row>
    <row r="1218" spans="2:2" ht="18.75">
      <c r="B1218" s="17"/>
    </row>
    <row r="1219" spans="2:2" ht="18.75">
      <c r="B1219" s="17"/>
    </row>
    <row r="1220" spans="2:2" ht="18.75">
      <c r="B1220" s="17"/>
    </row>
    <row r="1221" spans="2:2" ht="18.75">
      <c r="B1221" s="17"/>
    </row>
    <row r="1222" spans="2:2" ht="18.75">
      <c r="B1222" s="17"/>
    </row>
    <row r="1223" spans="2:2" ht="18.75">
      <c r="B1223" s="17"/>
    </row>
    <row r="1224" spans="2:2" ht="18.75">
      <c r="B1224" s="17"/>
    </row>
    <row r="1225" spans="2:2" ht="18.75">
      <c r="B1225" s="17"/>
    </row>
    <row r="1226" spans="2:2" ht="18.75">
      <c r="B1226" s="17"/>
    </row>
    <row r="1227" spans="2:2" ht="18.75">
      <c r="B1227" s="17"/>
    </row>
    <row r="1228" spans="2:2" ht="18.75">
      <c r="B1228" s="17"/>
    </row>
    <row r="1229" spans="2:2" ht="18.75">
      <c r="B1229" s="17"/>
    </row>
    <row r="1230" spans="2:2" ht="18.75">
      <c r="B1230" s="17"/>
    </row>
    <row r="1231" spans="2:2" ht="18.75">
      <c r="B1231" s="17"/>
    </row>
    <row r="1232" spans="2:2" ht="18.75">
      <c r="B1232" s="17"/>
    </row>
    <row r="1233" spans="2:2" ht="18.75">
      <c r="B1233" s="17"/>
    </row>
    <row r="1234" spans="2:2" ht="18.75">
      <c r="B1234" s="17"/>
    </row>
    <row r="1235" spans="2:2" ht="18.75">
      <c r="B1235" s="17"/>
    </row>
    <row r="1236" spans="2:2" ht="18.75">
      <c r="B1236" s="17"/>
    </row>
    <row r="1237" spans="2:2" ht="18.75">
      <c r="B1237" s="17"/>
    </row>
    <row r="1238" spans="2:2" ht="18.75">
      <c r="B1238" s="17"/>
    </row>
    <row r="1239" spans="2:2" ht="18.75">
      <c r="B1239" s="17"/>
    </row>
    <row r="1240" spans="2:2" ht="18.75">
      <c r="B1240" s="17"/>
    </row>
    <row r="1241" spans="2:2" ht="18.75">
      <c r="B1241" s="17"/>
    </row>
    <row r="1242" spans="2:2" ht="18.75">
      <c r="B1242" s="17"/>
    </row>
    <row r="1243" spans="2:2" ht="18.75">
      <c r="B1243" s="17"/>
    </row>
    <row r="1244" spans="2:2" ht="18.75">
      <c r="B1244" s="17"/>
    </row>
    <row r="1245" spans="2:2" ht="18.75">
      <c r="B1245" s="17"/>
    </row>
    <row r="1246" spans="2:2" ht="18.75">
      <c r="B1246" s="17"/>
    </row>
    <row r="1247" spans="2:2" ht="18.75">
      <c r="B1247" s="17"/>
    </row>
    <row r="1248" spans="2:2" ht="18.75">
      <c r="B1248" s="17"/>
    </row>
    <row r="1249" spans="2:2" ht="18.75">
      <c r="B1249" s="17"/>
    </row>
    <row r="1250" spans="2:2" ht="18.75">
      <c r="B1250" s="17"/>
    </row>
    <row r="1251" spans="2:2" ht="18.75">
      <c r="B1251" s="17"/>
    </row>
    <row r="1252" spans="2:2" ht="18.75">
      <c r="B1252" s="17"/>
    </row>
    <row r="1253" spans="2:2" ht="18.75">
      <c r="B1253" s="17"/>
    </row>
    <row r="1254" spans="2:2" ht="18.75">
      <c r="B1254" s="17"/>
    </row>
    <row r="1255" spans="2:2" ht="18.75">
      <c r="B1255" s="17"/>
    </row>
    <row r="1256" spans="2:2" ht="18.75">
      <c r="B1256" s="17"/>
    </row>
    <row r="1257" spans="2:2" ht="18.75">
      <c r="B1257" s="17"/>
    </row>
    <row r="1258" spans="2:2" ht="18.75">
      <c r="B1258" s="17"/>
    </row>
    <row r="1259" spans="2:2" ht="18.75">
      <c r="B1259" s="17"/>
    </row>
    <row r="1260" spans="2:2" ht="18.75">
      <c r="B1260" s="17"/>
    </row>
    <row r="1261" spans="2:2" ht="18.75">
      <c r="B1261" s="17"/>
    </row>
    <row r="1262" spans="2:2" ht="18.75">
      <c r="B1262" s="17"/>
    </row>
    <row r="1263" spans="2:2" ht="18.75">
      <c r="B1263" s="17"/>
    </row>
    <row r="1264" spans="2:2" ht="18.75">
      <c r="B1264" s="17"/>
    </row>
    <row r="1265" spans="2:2" ht="18.75">
      <c r="B1265" s="17"/>
    </row>
    <row r="1266" spans="2:2" ht="18.75">
      <c r="B1266" s="17"/>
    </row>
    <row r="1267" spans="2:2" ht="18.75">
      <c r="B1267" s="17"/>
    </row>
    <row r="1268" spans="2:2" ht="18.75">
      <c r="B1268" s="17"/>
    </row>
    <row r="1269" spans="2:2" ht="18.75">
      <c r="B1269" s="17"/>
    </row>
    <row r="1270" spans="2:2" ht="18.75">
      <c r="B1270" s="17"/>
    </row>
    <row r="1271" spans="2:2" ht="18.75">
      <c r="B1271" s="17"/>
    </row>
    <row r="1272" spans="2:2" ht="18.75">
      <c r="B1272" s="17"/>
    </row>
    <row r="1273" spans="2:2" ht="18.75">
      <c r="B1273" s="17"/>
    </row>
    <row r="1274" spans="2:2" ht="18.75">
      <c r="B1274" s="17"/>
    </row>
    <row r="1275" spans="2:2" ht="18.75">
      <c r="B1275" s="17"/>
    </row>
    <row r="1276" spans="2:2" ht="18.75">
      <c r="B1276" s="17"/>
    </row>
    <row r="1277" spans="2:2" ht="18.75">
      <c r="B1277" s="17"/>
    </row>
    <row r="1278" spans="2:2" ht="18.75">
      <c r="B1278" s="17"/>
    </row>
    <row r="1279" spans="2:2" ht="18.75">
      <c r="B1279" s="17"/>
    </row>
    <row r="1280" spans="2:2" ht="18.75">
      <c r="B1280" s="17"/>
    </row>
    <row r="1281" spans="2:2" ht="18.75">
      <c r="B1281" s="17"/>
    </row>
    <row r="1282" spans="2:2" ht="18.75">
      <c r="B1282" s="17"/>
    </row>
    <row r="1283" spans="2:2" ht="18.75">
      <c r="B1283" s="17"/>
    </row>
    <row r="1284" spans="2:2" ht="18.75">
      <c r="B1284" s="17"/>
    </row>
    <row r="1285" spans="2:2" ht="18.75">
      <c r="B1285" s="17"/>
    </row>
    <row r="1286" spans="2:2" ht="18.75">
      <c r="B1286" s="17"/>
    </row>
    <row r="1287" spans="2:2" ht="18.75">
      <c r="B1287" s="17"/>
    </row>
    <row r="1288" spans="2:2" ht="18.75">
      <c r="B1288" s="17"/>
    </row>
    <row r="1289" spans="2:2" ht="18.75">
      <c r="B1289" s="17"/>
    </row>
    <row r="1290" spans="2:2" ht="18.75">
      <c r="B1290" s="17"/>
    </row>
    <row r="1291" spans="2:2" ht="18.75">
      <c r="B1291" s="17"/>
    </row>
    <row r="1292" spans="2:2" ht="18.75">
      <c r="B1292" s="17"/>
    </row>
    <row r="1293" spans="2:2" ht="18.75">
      <c r="B1293" s="17"/>
    </row>
    <row r="1294" spans="2:2" ht="18.75">
      <c r="B1294" s="17"/>
    </row>
    <row r="1295" spans="2:2" ht="18.75">
      <c r="B1295" s="17"/>
    </row>
    <row r="1296" spans="2:2" ht="18.75">
      <c r="B1296" s="17"/>
    </row>
    <row r="1297" spans="2:2" ht="18.75">
      <c r="B1297" s="17"/>
    </row>
    <row r="1298" spans="2:2" ht="18.75">
      <c r="B1298" s="17"/>
    </row>
    <row r="1299" spans="2:2" ht="18.75">
      <c r="B1299" s="17"/>
    </row>
    <row r="1300" spans="2:2" ht="18.75">
      <c r="B1300" s="17"/>
    </row>
    <row r="1301" spans="2:2" ht="18.75">
      <c r="B1301" s="17"/>
    </row>
    <row r="1302" spans="2:2" ht="18.75">
      <c r="B1302" s="17"/>
    </row>
    <row r="1303" spans="2:2" ht="18.75">
      <c r="B1303" s="17"/>
    </row>
    <row r="1304" spans="2:2" ht="18.75">
      <c r="B1304" s="17"/>
    </row>
    <row r="1305" spans="2:2" ht="18.75">
      <c r="B1305" s="17"/>
    </row>
    <row r="1306" spans="2:2" ht="18.75">
      <c r="B1306" s="17"/>
    </row>
    <row r="1307" spans="2:2" ht="18.75">
      <c r="B1307" s="17"/>
    </row>
    <row r="1308" spans="2:2" ht="18.75">
      <c r="B1308" s="17"/>
    </row>
    <row r="1309" spans="2:2" ht="18.75">
      <c r="B1309" s="17"/>
    </row>
    <row r="1310" spans="2:2" ht="18.75">
      <c r="B1310" s="17"/>
    </row>
    <row r="1311" spans="2:2" ht="18.75">
      <c r="B1311" s="17"/>
    </row>
    <row r="1312" spans="2:2" ht="18.75">
      <c r="B1312" s="17"/>
    </row>
    <row r="1313" spans="2:2" ht="18.75">
      <c r="B1313" s="17"/>
    </row>
    <row r="1314" spans="2:2" ht="18.75">
      <c r="B1314" s="17"/>
    </row>
    <row r="1315" spans="2:2" ht="18.75">
      <c r="B1315" s="17"/>
    </row>
    <row r="1316" spans="2:2" ht="18.75">
      <c r="B1316" s="17"/>
    </row>
    <row r="1317" spans="2:2" ht="18.75">
      <c r="B1317" s="17"/>
    </row>
    <row r="1318" spans="2:2" ht="18.75">
      <c r="B1318" s="17"/>
    </row>
    <row r="1319" spans="2:2" ht="18.75">
      <c r="B1319" s="17"/>
    </row>
    <row r="1320" spans="2:2" ht="18.75">
      <c r="B1320" s="17"/>
    </row>
    <row r="1321" spans="2:2" ht="18.75">
      <c r="B1321" s="17"/>
    </row>
    <row r="1322" spans="2:2" ht="18.75">
      <c r="B1322" s="17"/>
    </row>
    <row r="1323" spans="2:2" ht="18.75">
      <c r="B1323" s="17"/>
    </row>
    <row r="1324" spans="2:2" ht="18.75">
      <c r="B1324" s="17"/>
    </row>
    <row r="1325" spans="2:2" ht="18.75">
      <c r="B1325" s="17"/>
    </row>
    <row r="1326" spans="2:2" ht="18.75">
      <c r="B1326" s="17"/>
    </row>
    <row r="1327" spans="2:2" ht="18.75">
      <c r="B1327" s="17"/>
    </row>
    <row r="1328" spans="2:2" ht="18.75">
      <c r="B1328" s="17"/>
    </row>
    <row r="1329" spans="2:2" ht="18.75">
      <c r="B1329" s="17"/>
    </row>
    <row r="1330" spans="2:2" ht="18.75">
      <c r="B1330" s="17"/>
    </row>
    <row r="1331" spans="2:2" ht="18.75">
      <c r="B1331" s="17"/>
    </row>
    <row r="1332" spans="2:2" ht="18.75">
      <c r="B1332" s="17"/>
    </row>
    <row r="1333" spans="2:2" ht="18.75">
      <c r="B1333" s="17"/>
    </row>
    <row r="1334" spans="2:2" ht="18.75">
      <c r="B1334" s="17"/>
    </row>
    <row r="1335" spans="2:2" ht="18.75">
      <c r="B1335" s="17"/>
    </row>
    <row r="1336" spans="2:2" ht="18.75">
      <c r="B1336" s="17"/>
    </row>
    <row r="1337" spans="2:2" ht="18.75">
      <c r="B1337" s="17"/>
    </row>
    <row r="1338" spans="2:2" ht="18.75">
      <c r="B1338" s="17"/>
    </row>
    <row r="1339" spans="2:2" ht="18.75">
      <c r="B1339" s="17"/>
    </row>
    <row r="1340" spans="2:2" ht="18.75">
      <c r="B1340" s="17"/>
    </row>
    <row r="1341" spans="2:2" ht="18.75">
      <c r="B1341" s="17"/>
    </row>
    <row r="1342" spans="2:2" ht="18.75">
      <c r="B1342" s="17"/>
    </row>
    <row r="1343" spans="2:2" ht="18.75">
      <c r="B1343" s="17"/>
    </row>
    <row r="1344" spans="2:2" ht="18.75">
      <c r="B1344" s="17"/>
    </row>
    <row r="1345" spans="2:2" ht="18.75">
      <c r="B1345" s="17"/>
    </row>
    <row r="1346" spans="2:2" ht="18.75">
      <c r="B1346" s="17"/>
    </row>
    <row r="1347" spans="2:2" ht="18.75">
      <c r="B1347" s="17"/>
    </row>
    <row r="1348" spans="2:2" ht="18.75">
      <c r="B1348" s="17"/>
    </row>
    <row r="1349" spans="2:2" ht="18.75">
      <c r="B1349" s="17"/>
    </row>
    <row r="1350" spans="2:2" ht="18.75">
      <c r="B1350" s="17"/>
    </row>
    <row r="1351" spans="2:2" ht="18.75">
      <c r="B1351" s="17"/>
    </row>
    <row r="1352" spans="2:2" ht="18.75">
      <c r="B1352" s="17"/>
    </row>
    <row r="1353" spans="2:2" ht="18.75">
      <c r="B1353" s="17"/>
    </row>
    <row r="1354" spans="2:2" ht="18.75">
      <c r="B1354" s="17"/>
    </row>
    <row r="1355" spans="2:2" ht="18.75">
      <c r="B1355" s="17"/>
    </row>
    <row r="1356" spans="2:2" ht="18.75">
      <c r="B1356" s="17"/>
    </row>
    <row r="1357" spans="2:2" ht="18.75">
      <c r="B1357" s="17"/>
    </row>
    <row r="1358" spans="2:2" ht="18.75">
      <c r="B1358" s="17"/>
    </row>
    <row r="1359" spans="2:2" ht="18.75">
      <c r="B1359" s="17"/>
    </row>
    <row r="1360" spans="2:2" ht="18.75">
      <c r="B1360" s="17"/>
    </row>
    <row r="1361" spans="2:2" ht="18.75">
      <c r="B1361" s="17"/>
    </row>
    <row r="1362" spans="2:2" ht="18.75">
      <c r="B1362" s="17"/>
    </row>
    <row r="1363" spans="2:2" ht="18.75">
      <c r="B1363" s="17"/>
    </row>
    <row r="1364" spans="2:2" ht="18.75">
      <c r="B1364" s="17"/>
    </row>
    <row r="1365" spans="2:2" ht="18.75">
      <c r="B1365" s="17"/>
    </row>
    <row r="1366" spans="2:2" ht="18.75">
      <c r="B1366" s="17"/>
    </row>
    <row r="1367" spans="2:2" ht="18.75">
      <c r="B1367" s="17"/>
    </row>
    <row r="1368" spans="2:2" ht="18.75">
      <c r="B1368" s="17"/>
    </row>
    <row r="1369" spans="2:2" ht="18.75">
      <c r="B1369" s="17"/>
    </row>
    <row r="1370" spans="2:2" ht="18.75">
      <c r="B1370" s="17"/>
    </row>
    <row r="1371" spans="2:2" ht="18.75">
      <c r="B1371" s="17"/>
    </row>
    <row r="1372" spans="2:2" ht="18.75">
      <c r="B1372" s="17"/>
    </row>
    <row r="1373" spans="2:2" ht="18.75">
      <c r="B1373" s="17"/>
    </row>
    <row r="1374" spans="2:2" ht="18.75">
      <c r="B1374" s="17"/>
    </row>
    <row r="1375" spans="2:2" ht="18.75">
      <c r="B1375" s="17"/>
    </row>
    <row r="1376" spans="2:2" ht="18.75">
      <c r="B1376" s="17"/>
    </row>
    <row r="1377" spans="2:2" ht="18.75">
      <c r="B1377" s="17"/>
    </row>
    <row r="1378" spans="2:2" ht="18.75">
      <c r="B1378" s="17"/>
    </row>
    <row r="1379" spans="2:2" ht="18.75">
      <c r="B1379" s="17"/>
    </row>
    <row r="1380" spans="2:2" ht="18.75">
      <c r="B1380" s="17"/>
    </row>
    <row r="1381" spans="2:2" ht="18.75">
      <c r="B1381" s="17"/>
    </row>
    <row r="1382" spans="2:2" ht="18.75">
      <c r="B1382" s="17"/>
    </row>
    <row r="1383" spans="2:2" ht="18.75">
      <c r="B1383" s="17"/>
    </row>
    <row r="1384" spans="2:2" ht="18.75">
      <c r="B1384" s="17"/>
    </row>
    <row r="1385" spans="2:2" ht="18.75">
      <c r="B1385" s="17"/>
    </row>
    <row r="1386" spans="2:2" ht="18.75">
      <c r="B1386" s="17"/>
    </row>
    <row r="1387" spans="2:2" ht="18.75">
      <c r="B1387" s="17"/>
    </row>
    <row r="1388" spans="2:2" ht="18.75">
      <c r="B1388" s="17"/>
    </row>
    <row r="1389" spans="2:2" ht="18.75">
      <c r="B1389" s="17"/>
    </row>
    <row r="1390" spans="2:2" ht="18.75">
      <c r="B1390" s="17"/>
    </row>
    <row r="1391" spans="2:2" ht="18.75">
      <c r="B1391" s="17"/>
    </row>
    <row r="1392" spans="2:2" ht="18.75">
      <c r="B1392" s="17"/>
    </row>
    <row r="1393" spans="2:2" ht="18.75">
      <c r="B1393" s="17"/>
    </row>
    <row r="1394" spans="2:2" ht="18.75">
      <c r="B1394" s="17"/>
    </row>
    <row r="1395" spans="2:2" ht="18.75">
      <c r="B1395" s="17"/>
    </row>
    <row r="1396" spans="2:2" ht="18.75">
      <c r="B1396" s="17"/>
    </row>
    <row r="1397" spans="2:2" ht="18.75">
      <c r="B1397" s="17"/>
    </row>
    <row r="1398" spans="2:2" ht="18.75">
      <c r="B1398" s="17"/>
    </row>
    <row r="1399" spans="2:2" ht="18.75">
      <c r="B1399" s="17"/>
    </row>
    <row r="1400" spans="2:2" ht="18.75">
      <c r="B1400" s="17"/>
    </row>
    <row r="1401" spans="2:2" ht="18.75">
      <c r="B1401" s="17"/>
    </row>
    <row r="1402" spans="2:2" ht="18.75">
      <c r="B1402" s="17"/>
    </row>
    <row r="1403" spans="2:2" ht="18.75">
      <c r="B1403" s="17"/>
    </row>
    <row r="1404" spans="2:2" ht="18.75">
      <c r="B1404" s="17"/>
    </row>
    <row r="1405" spans="2:2" ht="18.75">
      <c r="B1405" s="17"/>
    </row>
    <row r="1406" spans="2:2" ht="18.75">
      <c r="B1406" s="17"/>
    </row>
    <row r="1407" spans="2:2" ht="18.75">
      <c r="B1407" s="17"/>
    </row>
    <row r="1408" spans="2:2" ht="18.75">
      <c r="B1408" s="17"/>
    </row>
    <row r="1409" spans="2:2" ht="18.75">
      <c r="B1409" s="17"/>
    </row>
    <row r="1410" spans="2:2" ht="18.75">
      <c r="B1410" s="17"/>
    </row>
    <row r="1411" spans="2:2" ht="18.75">
      <c r="B1411" s="17"/>
    </row>
    <row r="1412" spans="2:2" ht="18.75">
      <c r="B1412" s="17"/>
    </row>
    <row r="1413" spans="2:2" ht="18.75">
      <c r="B1413" s="17"/>
    </row>
    <row r="1414" spans="2:2" ht="18.75">
      <c r="B1414" s="17"/>
    </row>
    <row r="1415" spans="2:2" ht="18.75">
      <c r="B1415" s="17"/>
    </row>
    <row r="1416" spans="2:2" ht="18.75">
      <c r="B1416" s="17"/>
    </row>
    <row r="1417" spans="2:2" ht="18.75">
      <c r="B1417" s="17"/>
    </row>
    <row r="1418" spans="2:2" ht="18.75">
      <c r="B1418" s="17"/>
    </row>
    <row r="1419" spans="2:2" ht="18.75">
      <c r="B1419" s="17"/>
    </row>
    <row r="1420" spans="2:2" ht="18.75">
      <c r="B1420" s="17"/>
    </row>
    <row r="1421" spans="2:2" ht="18.75">
      <c r="B1421" s="17"/>
    </row>
    <row r="1422" spans="2:2" ht="18.75">
      <c r="B1422" s="17"/>
    </row>
    <row r="1423" spans="2:2" ht="18.75">
      <c r="B1423" s="17"/>
    </row>
    <row r="1424" spans="2:2" ht="18.75">
      <c r="B1424" s="17"/>
    </row>
    <row r="1425" spans="2:2" ht="18.75">
      <c r="B1425" s="17"/>
    </row>
    <row r="1426" spans="2:2" ht="18.75">
      <c r="B1426" s="17"/>
    </row>
    <row r="1427" spans="2:2" ht="18.75">
      <c r="B1427" s="17"/>
    </row>
    <row r="1428" spans="2:2" ht="18.75">
      <c r="B1428" s="17"/>
    </row>
    <row r="1429" spans="2:2" ht="18.75">
      <c r="B1429" s="17"/>
    </row>
    <row r="1430" spans="2:2" ht="18.75">
      <c r="B1430" s="17"/>
    </row>
    <row r="1431" spans="2:2" ht="18.75">
      <c r="B1431" s="17"/>
    </row>
    <row r="1432" spans="2:2" ht="18.75">
      <c r="B1432" s="17"/>
    </row>
    <row r="1433" spans="2:2" ht="18.75">
      <c r="B1433" s="17"/>
    </row>
    <row r="1434" spans="2:2" ht="18.75">
      <c r="B1434" s="17"/>
    </row>
    <row r="1435" spans="2:2" ht="18.75">
      <c r="B1435" s="17"/>
    </row>
    <row r="1436" spans="2:2" ht="18.75">
      <c r="B1436" s="17"/>
    </row>
    <row r="1437" spans="2:2" ht="18.75">
      <c r="B1437" s="17"/>
    </row>
    <row r="1438" spans="2:2" ht="18.75">
      <c r="B1438" s="17"/>
    </row>
    <row r="1439" spans="2:2" ht="18.75">
      <c r="B1439" s="17"/>
    </row>
    <row r="1440" spans="2:2" ht="18.75">
      <c r="B1440" s="17"/>
    </row>
    <row r="1441" spans="2:2" ht="18.75">
      <c r="B1441" s="17"/>
    </row>
    <row r="1442" spans="2:2" ht="18.75">
      <c r="B1442" s="17"/>
    </row>
    <row r="1443" spans="2:2" ht="18.75">
      <c r="B1443" s="17"/>
    </row>
    <row r="1444" spans="2:2" ht="18.75">
      <c r="B1444" s="17"/>
    </row>
    <row r="1445" spans="2:2" ht="18.75">
      <c r="B1445" s="17"/>
    </row>
    <row r="1446" spans="2:2" ht="18.75">
      <c r="B1446" s="17"/>
    </row>
    <row r="1447" spans="2:2" ht="18.75">
      <c r="B1447" s="17"/>
    </row>
    <row r="1448" spans="2:2" ht="18.75">
      <c r="B1448" s="17"/>
    </row>
    <row r="1449" spans="2:2" ht="18.75">
      <c r="B1449" s="17"/>
    </row>
    <row r="1450" spans="2:2" ht="18.75">
      <c r="B1450" s="17"/>
    </row>
    <row r="1451" spans="2:2" ht="18.75">
      <c r="B1451" s="17"/>
    </row>
    <row r="1452" spans="2:2" ht="18.75">
      <c r="B1452" s="17"/>
    </row>
    <row r="1453" spans="2:2" ht="18.75">
      <c r="B1453" s="17"/>
    </row>
    <row r="1454" spans="2:2" ht="18.75">
      <c r="B1454" s="17"/>
    </row>
    <row r="1455" spans="2:2" ht="18.75">
      <c r="B1455" s="17"/>
    </row>
    <row r="1456" spans="2:2" ht="18.75">
      <c r="B1456" s="17"/>
    </row>
    <row r="1457" spans="2:2" ht="18.75">
      <c r="B1457" s="17"/>
    </row>
    <row r="1458" spans="2:2" ht="18.75">
      <c r="B1458" s="17"/>
    </row>
    <row r="1459" spans="2:2" ht="18.75">
      <c r="B1459" s="17"/>
    </row>
    <row r="1460" spans="2:2" ht="18.75">
      <c r="B1460" s="17"/>
    </row>
    <row r="1461" spans="2:2" ht="18.75">
      <c r="B1461" s="17"/>
    </row>
    <row r="1462" spans="2:2" ht="18.75">
      <c r="B1462" s="17"/>
    </row>
    <row r="1463" spans="2:2" ht="18.75">
      <c r="B1463" s="17"/>
    </row>
    <row r="1464" spans="2:2" ht="18.75">
      <c r="B1464" s="17"/>
    </row>
    <row r="1465" spans="2:2" ht="18.75">
      <c r="B1465" s="17"/>
    </row>
    <row r="1466" spans="2:2" ht="18.75">
      <c r="B1466" s="17"/>
    </row>
    <row r="1467" spans="2:2" ht="18.75">
      <c r="B1467" s="17"/>
    </row>
    <row r="1468" spans="2:2" ht="18.75">
      <c r="B1468" s="17"/>
    </row>
    <row r="1469" spans="2:2" ht="18.75">
      <c r="B1469" s="17"/>
    </row>
    <row r="1470" spans="2:2" ht="18.75">
      <c r="B1470" s="17"/>
    </row>
    <row r="1471" spans="2:2" ht="18.75">
      <c r="B1471" s="17"/>
    </row>
    <row r="1472" spans="2:2" ht="18.75">
      <c r="B1472" s="17"/>
    </row>
    <row r="1473" spans="2:2" ht="18.75">
      <c r="B1473" s="17"/>
    </row>
    <row r="1474" spans="2:2" ht="18.75">
      <c r="B1474" s="17"/>
    </row>
    <row r="1475" spans="2:2" ht="18.75">
      <c r="B1475" s="17"/>
    </row>
    <row r="1476" spans="2:2" ht="18.75">
      <c r="B1476" s="17"/>
    </row>
    <row r="1477" spans="2:2" ht="18.75">
      <c r="B1477" s="17"/>
    </row>
    <row r="1478" spans="2:2" ht="18.75">
      <c r="B1478" s="17"/>
    </row>
    <row r="1479" spans="2:2" ht="18.75">
      <c r="B1479" s="17"/>
    </row>
    <row r="1480" spans="2:2" ht="18.75">
      <c r="B1480" s="17"/>
    </row>
    <row r="1481" spans="2:2" ht="18.75">
      <c r="B1481" s="17"/>
    </row>
    <row r="1482" spans="2:2" ht="18.75">
      <c r="B1482" s="17"/>
    </row>
    <row r="1483" spans="2:2" ht="18.75">
      <c r="B1483" s="17"/>
    </row>
    <row r="1484" spans="2:2" ht="18.75">
      <c r="B1484" s="17"/>
    </row>
    <row r="1485" spans="2:2" ht="18.75">
      <c r="B1485" s="17"/>
    </row>
    <row r="1486" spans="2:2" ht="18.75">
      <c r="B1486" s="17"/>
    </row>
    <row r="1487" spans="2:2" ht="18.75">
      <c r="B1487" s="17"/>
    </row>
    <row r="1488" spans="2:2" ht="18.75">
      <c r="B1488" s="17"/>
    </row>
    <row r="1489" spans="2:2" ht="18.75">
      <c r="B1489" s="17"/>
    </row>
    <row r="1490" spans="2:2" ht="18.75">
      <c r="B1490" s="17"/>
    </row>
    <row r="1491" spans="2:2" ht="18.75">
      <c r="B1491" s="17"/>
    </row>
    <row r="1492" spans="2:2" ht="18.75">
      <c r="B1492" s="17"/>
    </row>
    <row r="1493" spans="2:2" ht="18.75">
      <c r="B1493" s="17"/>
    </row>
    <row r="1494" spans="2:2" ht="18.75">
      <c r="B1494" s="17"/>
    </row>
    <row r="1495" spans="2:2" ht="18.75">
      <c r="B1495" s="17"/>
    </row>
    <row r="1496" spans="2:2" ht="18.75">
      <c r="B1496" s="17"/>
    </row>
    <row r="1497" spans="2:2" ht="18.75">
      <c r="B1497" s="17"/>
    </row>
    <row r="1498" spans="2:2" ht="18.75">
      <c r="B1498" s="17"/>
    </row>
    <row r="1499" spans="2:2" ht="18.75">
      <c r="B1499" s="17"/>
    </row>
    <row r="1500" spans="2:2" ht="18.75">
      <c r="B1500" s="17"/>
    </row>
    <row r="1501" spans="2:2" ht="18.75">
      <c r="B1501" s="17"/>
    </row>
    <row r="1502" spans="2:2" ht="18.75">
      <c r="B1502" s="17"/>
    </row>
    <row r="1503" spans="2:2" ht="18.75">
      <c r="B1503" s="17"/>
    </row>
    <row r="1504" spans="2:2" ht="18.75">
      <c r="B1504" s="17"/>
    </row>
    <row r="1505" spans="2:2" ht="18.75">
      <c r="B1505" s="17"/>
    </row>
    <row r="1506" spans="2:2" ht="18.75">
      <c r="B1506" s="17"/>
    </row>
    <row r="1507" spans="2:2" ht="18.75">
      <c r="B1507" s="17"/>
    </row>
    <row r="1508" spans="2:2" ht="18.75">
      <c r="B1508" s="17"/>
    </row>
    <row r="1509" spans="2:2" ht="18.75">
      <c r="B1509" s="17"/>
    </row>
    <row r="1510" spans="2:2" ht="18.75">
      <c r="B1510" s="17"/>
    </row>
    <row r="1511" spans="2:2" ht="18.75">
      <c r="B1511" s="17"/>
    </row>
    <row r="1512" spans="2:2" ht="18.75">
      <c r="B1512" s="17"/>
    </row>
    <row r="1513" spans="2:2" ht="18.75">
      <c r="B1513" s="17"/>
    </row>
    <row r="1514" spans="2:2" ht="18.75">
      <c r="B1514" s="17"/>
    </row>
    <row r="1515" spans="2:2" ht="18.75">
      <c r="B1515" s="17"/>
    </row>
    <row r="1516" spans="2:2" ht="18.75">
      <c r="B1516" s="17"/>
    </row>
    <row r="1517" spans="2:2" ht="18.75">
      <c r="B1517" s="17"/>
    </row>
    <row r="1518" spans="2:2" ht="18.75">
      <c r="B1518" s="17"/>
    </row>
    <row r="1519" spans="2:2" ht="18.75">
      <c r="B1519" s="17"/>
    </row>
    <row r="1520" spans="2:2" ht="18.75">
      <c r="B1520" s="17"/>
    </row>
    <row r="1521" spans="2:2" ht="18.75">
      <c r="B1521" s="17"/>
    </row>
    <row r="1522" spans="2:2" ht="18.75">
      <c r="B1522" s="17"/>
    </row>
    <row r="1523" spans="2:2" ht="18.75">
      <c r="B1523" s="17"/>
    </row>
    <row r="1524" spans="2:2" ht="18.75">
      <c r="B1524" s="17"/>
    </row>
    <row r="1525" spans="2:2" ht="18.75">
      <c r="B1525" s="17"/>
    </row>
    <row r="1526" spans="2:2" ht="18.75">
      <c r="B1526" s="17"/>
    </row>
    <row r="1527" spans="2:2" ht="18.75">
      <c r="B1527" s="17"/>
    </row>
    <row r="1528" spans="2:2" ht="18.75">
      <c r="B1528" s="17"/>
    </row>
    <row r="1529" spans="2:2" ht="18.75">
      <c r="B1529" s="17"/>
    </row>
    <row r="1530" spans="2:2" ht="18.75">
      <c r="B1530" s="17"/>
    </row>
    <row r="1531" spans="2:2" ht="18.75">
      <c r="B1531" s="17"/>
    </row>
    <row r="1532" spans="2:2" ht="18.75">
      <c r="B1532" s="17"/>
    </row>
    <row r="1533" spans="2:2" ht="18.75">
      <c r="B1533" s="17"/>
    </row>
    <row r="1534" spans="2:2" ht="18.75">
      <c r="B1534" s="17"/>
    </row>
    <row r="1535" spans="2:2" ht="18.75">
      <c r="B1535" s="17"/>
    </row>
    <row r="1536" spans="2:2" ht="18.75">
      <c r="B1536" s="17"/>
    </row>
    <row r="1537" spans="2:2" ht="18.75">
      <c r="B1537" s="17"/>
    </row>
    <row r="1538" spans="2:2" ht="18.75">
      <c r="B1538" s="17"/>
    </row>
    <row r="1539" spans="2:2" ht="18.75">
      <c r="B1539" s="17"/>
    </row>
    <row r="1540" spans="2:2" ht="18.75">
      <c r="B1540" s="17"/>
    </row>
    <row r="1541" spans="2:2" ht="18.75">
      <c r="B1541" s="17"/>
    </row>
    <row r="1542" spans="2:2" ht="18.75">
      <c r="B1542" s="17"/>
    </row>
    <row r="1543" spans="2:2" ht="18.75">
      <c r="B1543" s="17"/>
    </row>
    <row r="1544" spans="2:2" ht="18.75">
      <c r="B1544" s="17"/>
    </row>
    <row r="1545" spans="2:2" ht="18.75">
      <c r="B1545" s="17"/>
    </row>
    <row r="1546" spans="2:2" ht="18.75">
      <c r="B1546" s="17"/>
    </row>
    <row r="1547" spans="2:2" ht="18.75">
      <c r="B1547" s="17"/>
    </row>
    <row r="1548" spans="2:2" ht="18.75">
      <c r="B1548" s="17"/>
    </row>
    <row r="1549" spans="2:2" ht="18.75">
      <c r="B1549" s="17"/>
    </row>
    <row r="1550" spans="2:2" ht="18.75">
      <c r="B1550" s="17"/>
    </row>
    <row r="1551" spans="2:2" ht="18.75">
      <c r="B1551" s="17"/>
    </row>
    <row r="1552" spans="2:2" ht="18.75">
      <c r="B1552" s="17"/>
    </row>
    <row r="1553" spans="2:2" ht="18.75">
      <c r="B1553" s="17"/>
    </row>
    <row r="1554" spans="2:2" ht="18.75">
      <c r="B1554" s="17"/>
    </row>
    <row r="1555" spans="2:2" ht="18.75">
      <c r="B1555" s="17"/>
    </row>
    <row r="1556" spans="2:2" ht="18.75">
      <c r="B1556" s="17"/>
    </row>
    <row r="1557" spans="2:2" ht="18.75">
      <c r="B1557" s="17"/>
    </row>
    <row r="1558" spans="2:2" ht="18.75">
      <c r="B1558" s="17"/>
    </row>
    <row r="1559" spans="2:2" ht="18.75">
      <c r="B1559" s="17"/>
    </row>
    <row r="1560" spans="2:2" ht="18.75">
      <c r="B1560" s="17"/>
    </row>
    <row r="1561" spans="2:2" ht="18.75">
      <c r="B1561" s="17"/>
    </row>
    <row r="1562" spans="2:2" ht="18.75">
      <c r="B1562" s="17"/>
    </row>
    <row r="1563" spans="2:2" ht="18.75">
      <c r="B1563" s="17"/>
    </row>
    <row r="1564" spans="2:2" ht="18.75">
      <c r="B1564" s="17"/>
    </row>
    <row r="1565" spans="2:2" ht="18.75">
      <c r="B1565" s="17"/>
    </row>
    <row r="1566" spans="2:2" ht="18.75">
      <c r="B1566" s="17"/>
    </row>
    <row r="1567" spans="2:2" ht="18.75">
      <c r="B1567" s="17"/>
    </row>
    <row r="1568" spans="2:2" ht="18.75">
      <c r="B1568" s="17"/>
    </row>
    <row r="1569" spans="2:2" ht="18.75">
      <c r="B1569" s="17"/>
    </row>
    <row r="1570" spans="2:2" ht="18.75">
      <c r="B1570" s="17"/>
    </row>
    <row r="1571" spans="2:2" ht="18.75">
      <c r="B1571" s="17"/>
    </row>
    <row r="1572" spans="2:2" ht="18.75">
      <c r="B1572" s="17"/>
    </row>
    <row r="1573" spans="2:2" ht="18.75">
      <c r="B1573" s="17"/>
    </row>
    <row r="1574" spans="2:2" ht="18.75">
      <c r="B1574" s="17"/>
    </row>
    <row r="1575" spans="2:2" ht="18.75">
      <c r="B1575" s="17"/>
    </row>
    <row r="1576" spans="2:2" ht="18.75">
      <c r="B1576" s="17"/>
    </row>
    <row r="1577" spans="2:2" ht="18.75">
      <c r="B1577" s="17"/>
    </row>
    <row r="1578" spans="2:2" ht="18.75">
      <c r="B1578" s="17"/>
    </row>
    <row r="1579" spans="2:2" ht="18.75">
      <c r="B1579" s="17"/>
    </row>
    <row r="1580" spans="2:2" ht="18.75">
      <c r="B1580" s="17"/>
    </row>
    <row r="1581" spans="2:2" ht="18.75">
      <c r="B1581" s="17"/>
    </row>
    <row r="1582" spans="2:2" ht="18.75">
      <c r="B1582" s="17"/>
    </row>
    <row r="1583" spans="2:2" ht="18.75">
      <c r="B1583" s="17"/>
    </row>
    <row r="1584" spans="2:2" ht="18.75">
      <c r="B1584" s="17"/>
    </row>
    <row r="1585" spans="2:2" ht="18.75">
      <c r="B1585" s="17"/>
    </row>
    <row r="1586" spans="2:2" ht="18.75">
      <c r="B1586" s="17"/>
    </row>
    <row r="1587" spans="2:2" ht="18.75">
      <c r="B1587" s="17"/>
    </row>
    <row r="1588" spans="2:2" ht="18.75">
      <c r="B1588" s="17"/>
    </row>
    <row r="1589" spans="2:2" ht="18.75">
      <c r="B1589" s="17"/>
    </row>
    <row r="1590" spans="2:2" ht="18.75">
      <c r="B1590" s="17"/>
    </row>
    <row r="1591" spans="2:2" ht="18.75">
      <c r="B1591" s="17"/>
    </row>
    <row r="1592" spans="2:2" ht="18.75">
      <c r="B1592" s="17"/>
    </row>
    <row r="1593" spans="2:2" ht="18.75">
      <c r="B1593" s="17"/>
    </row>
    <row r="1594" spans="2:2" ht="18.75">
      <c r="B1594" s="17"/>
    </row>
    <row r="1595" spans="2:2" ht="18.75">
      <c r="B1595" s="17"/>
    </row>
    <row r="1596" spans="2:2" ht="18.75">
      <c r="B1596" s="17"/>
    </row>
    <row r="1597" spans="2:2" ht="18.75">
      <c r="B1597" s="17"/>
    </row>
    <row r="1598" spans="2:2" ht="18.75">
      <c r="B1598" s="17"/>
    </row>
    <row r="1599" spans="2:2" ht="18.75">
      <c r="B1599" s="17"/>
    </row>
    <row r="1600" spans="2:2" ht="18.75">
      <c r="B1600" s="17"/>
    </row>
    <row r="1601" spans="2:2" ht="18.75">
      <c r="B1601" s="17"/>
    </row>
    <row r="1602" spans="2:2" ht="18.75">
      <c r="B1602" s="17"/>
    </row>
    <row r="1603" spans="2:2" ht="18.75">
      <c r="B1603" s="17"/>
    </row>
  </sheetData>
  <sortState ref="A5:I146">
    <sortCondition ref="A5:A146"/>
  </sortState>
  <mergeCells count="9">
    <mergeCell ref="B1:H1"/>
    <mergeCell ref="C158:H159"/>
    <mergeCell ref="C153:H153"/>
    <mergeCell ref="A2:B2"/>
    <mergeCell ref="C2:H2"/>
    <mergeCell ref="C154:H154"/>
    <mergeCell ref="C155:I156"/>
    <mergeCell ref="F4:G4"/>
    <mergeCell ref="C152:H152"/>
  </mergeCells>
  <phoneticPr fontId="12" type="noConversion"/>
  <pageMargins left="0.5" right="0.5" top="0.75" bottom="0.5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W194"/>
  <sheetViews>
    <sheetView zoomScale="85" workbookViewId="0">
      <selection activeCell="B4" sqref="B4"/>
    </sheetView>
  </sheetViews>
  <sheetFormatPr defaultRowHeight="12.75"/>
  <cols>
    <col min="1" max="1" width="6.85546875" customWidth="1"/>
    <col min="2" max="2" width="23" customWidth="1"/>
    <col min="3" max="3" width="0.28515625" customWidth="1"/>
    <col min="4" max="4" width="0.140625" customWidth="1"/>
    <col min="5" max="5" width="17.5703125" customWidth="1"/>
    <col min="6" max="6" width="14.42578125" customWidth="1"/>
    <col min="7" max="7" width="15" customWidth="1"/>
    <col min="8" max="8" width="19" customWidth="1"/>
    <col min="9" max="10" width="10.42578125" hidden="1" customWidth="1"/>
    <col min="11" max="14" width="0" hidden="1" customWidth="1"/>
  </cols>
  <sheetData>
    <row r="1" spans="1:23" s="18" customFormat="1" ht="23.25">
      <c r="A1" s="330" t="s">
        <v>550</v>
      </c>
      <c r="B1" s="330"/>
      <c r="C1" s="330"/>
      <c r="D1" s="330"/>
      <c r="E1" s="330"/>
      <c r="F1" s="330"/>
      <c r="G1" s="330"/>
      <c r="H1" s="330"/>
      <c r="N1" s="56"/>
      <c r="O1" s="57"/>
      <c r="P1" s="57"/>
      <c r="S1" s="43"/>
      <c r="T1" s="43"/>
      <c r="U1" s="43"/>
      <c r="V1" s="43"/>
      <c r="W1" s="43"/>
    </row>
    <row r="2" spans="1:23" s="18" customFormat="1" ht="24" customHeight="1">
      <c r="A2" s="335" t="s">
        <v>556</v>
      </c>
      <c r="B2" s="335"/>
      <c r="F2" s="337" t="s">
        <v>1575</v>
      </c>
      <c r="G2" s="337"/>
      <c r="H2" s="337"/>
      <c r="I2" s="101"/>
      <c r="J2" s="101"/>
      <c r="K2" s="101"/>
      <c r="L2" s="101"/>
      <c r="M2" s="101"/>
      <c r="N2" s="101"/>
      <c r="S2" s="43"/>
      <c r="T2" s="43"/>
      <c r="U2" s="43"/>
      <c r="V2" s="43"/>
      <c r="W2" s="43"/>
    </row>
    <row r="3" spans="1:23" s="22" customFormat="1" ht="33" customHeight="1">
      <c r="A3" s="35" t="s">
        <v>564</v>
      </c>
      <c r="B3" s="36" t="s">
        <v>563</v>
      </c>
      <c r="C3" s="36" t="s">
        <v>820</v>
      </c>
      <c r="D3" s="36" t="s">
        <v>1313</v>
      </c>
      <c r="E3" s="268" t="s">
        <v>1552</v>
      </c>
      <c r="F3" s="328" t="s">
        <v>835</v>
      </c>
      <c r="G3" s="329"/>
      <c r="H3" s="38" t="s">
        <v>821</v>
      </c>
    </row>
    <row r="4" spans="1:23" ht="18.75">
      <c r="A4" s="1">
        <v>1</v>
      </c>
      <c r="B4" s="256" t="s">
        <v>559</v>
      </c>
      <c r="C4" s="2">
        <v>120</v>
      </c>
      <c r="D4" s="6">
        <f t="shared" ref="D4:D35" si="0">C4*55/100*20</f>
        <v>1320</v>
      </c>
      <c r="E4" s="6"/>
      <c r="F4" s="27">
        <v>0.6</v>
      </c>
      <c r="G4" s="27">
        <f>1746.56/1401411*D4</f>
        <v>1.6450985471071655</v>
      </c>
      <c r="H4" s="104">
        <f t="shared" ref="H4:H35" si="1">F4+G4</f>
        <v>2.2450985471071654</v>
      </c>
      <c r="I4" s="26">
        <v>1.2103548335988012</v>
      </c>
      <c r="J4" s="26">
        <v>0.35427270026788382</v>
      </c>
      <c r="K4" s="26">
        <f t="shared" ref="K4:K35" si="2">I4+F4</f>
        <v>1.8103548335988013</v>
      </c>
      <c r="L4" s="26">
        <f t="shared" ref="L4:L35" si="3">J4+G4</f>
        <v>1.9993712473750493</v>
      </c>
    </row>
    <row r="5" spans="1:23" ht="18.75">
      <c r="A5" s="1">
        <v>2</v>
      </c>
      <c r="B5" s="256" t="s">
        <v>1144</v>
      </c>
      <c r="C5" s="2">
        <v>66</v>
      </c>
      <c r="D5" s="6">
        <f t="shared" si="0"/>
        <v>726</v>
      </c>
      <c r="E5" s="6"/>
      <c r="F5" s="27">
        <f>657.21/1401411*D5</f>
        <v>0.34046718628582195</v>
      </c>
      <c r="G5" s="27">
        <f>1746.56/1401411*D5</f>
        <v>0.90480420090894098</v>
      </c>
      <c r="H5" s="104">
        <f t="shared" si="1"/>
        <v>1.2452713871947629</v>
      </c>
      <c r="I5" s="26">
        <v>0.82571267086775257</v>
      </c>
      <c r="J5" s="26">
        <v>-0.33328050254695213</v>
      </c>
      <c r="K5" s="26">
        <f t="shared" si="2"/>
        <v>1.1661798571535744</v>
      </c>
      <c r="L5" s="26">
        <f t="shared" si="3"/>
        <v>0.57152369836198891</v>
      </c>
    </row>
    <row r="6" spans="1:23" ht="18.75">
      <c r="A6" s="1">
        <v>3</v>
      </c>
      <c r="B6" s="256" t="s">
        <v>560</v>
      </c>
      <c r="C6" s="2">
        <v>53</v>
      </c>
      <c r="D6" s="6">
        <f t="shared" si="0"/>
        <v>583</v>
      </c>
      <c r="E6" s="6"/>
      <c r="F6" s="27">
        <f>657.21/1401411*D6</f>
        <v>0.27340546777497826</v>
      </c>
      <c r="G6" s="27">
        <f>1746.56/1401411*D6</f>
        <v>0.72658519163899804</v>
      </c>
      <c r="H6" s="104">
        <f t="shared" si="1"/>
        <v>0.99999065941397625</v>
      </c>
      <c r="I6" s="26">
        <v>0.54991128550013058</v>
      </c>
      <c r="J6" s="26">
        <v>0.16962963059156425</v>
      </c>
      <c r="K6" s="26">
        <f t="shared" si="2"/>
        <v>0.82331675327510889</v>
      </c>
      <c r="L6" s="26">
        <f t="shared" si="3"/>
        <v>0.89621482223056226</v>
      </c>
    </row>
    <row r="7" spans="1:23" ht="18.75">
      <c r="A7" s="1">
        <v>4</v>
      </c>
      <c r="B7" s="256" t="s">
        <v>561</v>
      </c>
      <c r="C7" s="2">
        <v>27</v>
      </c>
      <c r="D7" s="6">
        <f t="shared" si="0"/>
        <v>297</v>
      </c>
      <c r="E7" s="6"/>
      <c r="F7" s="27">
        <v>0.15</v>
      </c>
      <c r="G7" s="27">
        <v>0.4</v>
      </c>
      <c r="H7" s="104">
        <f t="shared" si="1"/>
        <v>0.55000000000000004</v>
      </c>
      <c r="I7" s="26">
        <v>0.10125092062653249</v>
      </c>
      <c r="J7" s="26">
        <v>0.48501182839039952</v>
      </c>
      <c r="K7" s="26">
        <f t="shared" si="2"/>
        <v>0.25125092062653248</v>
      </c>
      <c r="L7" s="26">
        <f t="shared" si="3"/>
        <v>0.8850118283903996</v>
      </c>
    </row>
    <row r="8" spans="1:23" ht="18.75">
      <c r="A8" s="1">
        <v>5</v>
      </c>
      <c r="B8" s="256" t="s">
        <v>849</v>
      </c>
      <c r="C8" s="2">
        <v>94</v>
      </c>
      <c r="D8" s="6">
        <f t="shared" si="0"/>
        <v>1034</v>
      </c>
      <c r="E8" s="6"/>
      <c r="F8" s="27">
        <f>657.21/1401411*D8</f>
        <v>0.48490781077071615</v>
      </c>
      <c r="G8" s="27">
        <v>1.3</v>
      </c>
      <c r="H8" s="104">
        <f t="shared" si="1"/>
        <v>1.7849078107707161</v>
      </c>
      <c r="I8" s="26">
        <v>-0.88844806180669811</v>
      </c>
      <c r="J8" s="26">
        <v>0.35218806345507891</v>
      </c>
      <c r="K8" s="26">
        <f t="shared" si="2"/>
        <v>-0.40354025103598196</v>
      </c>
      <c r="L8" s="26">
        <f t="shared" si="3"/>
        <v>1.652188063455079</v>
      </c>
    </row>
    <row r="9" spans="1:23" ht="18.75">
      <c r="A9" s="1">
        <v>6</v>
      </c>
      <c r="B9" s="256" t="s">
        <v>1145</v>
      </c>
      <c r="C9" s="2">
        <v>65</v>
      </c>
      <c r="D9" s="6">
        <f t="shared" si="0"/>
        <v>715</v>
      </c>
      <c r="E9" s="6"/>
      <c r="F9" s="27">
        <v>0.3</v>
      </c>
      <c r="G9" s="27">
        <v>0.9</v>
      </c>
      <c r="H9" s="104">
        <f t="shared" si="1"/>
        <v>1.2</v>
      </c>
      <c r="I9" s="26">
        <v>2.2210100765735441</v>
      </c>
      <c r="J9" s="26">
        <v>9.7993898513741962E-2</v>
      </c>
      <c r="K9" s="26">
        <f t="shared" si="2"/>
        <v>2.5210100765735439</v>
      </c>
      <c r="L9" s="26">
        <f t="shared" si="3"/>
        <v>0.99799389851374198</v>
      </c>
    </row>
    <row r="10" spans="1:23" ht="18.75">
      <c r="A10" s="1">
        <v>7</v>
      </c>
      <c r="B10" s="256" t="s">
        <v>1146</v>
      </c>
      <c r="C10" s="2">
        <v>63</v>
      </c>
      <c r="D10" s="6">
        <f t="shared" si="0"/>
        <v>693</v>
      </c>
      <c r="E10" s="6"/>
      <c r="F10" s="27">
        <v>0.3</v>
      </c>
      <c r="G10" s="27">
        <v>0.9</v>
      </c>
      <c r="H10" s="104">
        <f t="shared" si="1"/>
        <v>1.2</v>
      </c>
      <c r="I10" s="26">
        <v>0.48446245741072103</v>
      </c>
      <c r="J10" s="26">
        <v>0.75127446001786957</v>
      </c>
      <c r="K10" s="26">
        <f t="shared" si="2"/>
        <v>0.78446245741072107</v>
      </c>
      <c r="L10" s="26">
        <f t="shared" si="3"/>
        <v>1.6512744600178695</v>
      </c>
    </row>
    <row r="11" spans="1:23" ht="18.75">
      <c r="A11" s="1">
        <v>8</v>
      </c>
      <c r="B11" s="256" t="s">
        <v>850</v>
      </c>
      <c r="C11" s="2">
        <v>32</v>
      </c>
      <c r="D11" s="6">
        <f t="shared" si="0"/>
        <v>352</v>
      </c>
      <c r="E11" s="6"/>
      <c r="F11" s="27">
        <v>0.15</v>
      </c>
      <c r="G11" s="27">
        <v>0.45</v>
      </c>
      <c r="H11" s="104">
        <f t="shared" si="1"/>
        <v>0.6</v>
      </c>
      <c r="I11" s="26">
        <v>0.9609592955250188</v>
      </c>
      <c r="J11" s="26">
        <v>-0.11495839837331989</v>
      </c>
      <c r="K11" s="26">
        <f t="shared" si="2"/>
        <v>1.1109592955250187</v>
      </c>
      <c r="L11" s="26">
        <f t="shared" si="3"/>
        <v>0.33504160162668012</v>
      </c>
    </row>
    <row r="12" spans="1:23" ht="18.75">
      <c r="A12" s="1">
        <v>9</v>
      </c>
      <c r="B12" s="256" t="s">
        <v>1147</v>
      </c>
      <c r="C12" s="2">
        <v>210</v>
      </c>
      <c r="D12" s="6">
        <f t="shared" si="0"/>
        <v>2310</v>
      </c>
      <c r="E12" s="6"/>
      <c r="F12" s="27">
        <v>1</v>
      </c>
      <c r="G12" s="27">
        <v>2.25</v>
      </c>
      <c r="H12" s="104">
        <f t="shared" si="1"/>
        <v>3.25</v>
      </c>
      <c r="I12" s="26">
        <v>0.77336831908805115</v>
      </c>
      <c r="J12" s="26">
        <v>0.21626020970785187</v>
      </c>
      <c r="K12" s="26">
        <f t="shared" si="2"/>
        <v>1.7733683190880511</v>
      </c>
      <c r="L12" s="26">
        <f t="shared" si="3"/>
        <v>2.4662602097078521</v>
      </c>
    </row>
    <row r="13" spans="1:23" ht="18.75">
      <c r="A13" s="1">
        <v>10</v>
      </c>
      <c r="B13" s="256" t="s">
        <v>1148</v>
      </c>
      <c r="C13" s="2">
        <v>130</v>
      </c>
      <c r="D13" s="6">
        <f t="shared" si="0"/>
        <v>1430</v>
      </c>
      <c r="E13" s="6"/>
      <c r="F13" s="27">
        <v>0.65</v>
      </c>
      <c r="G13" s="27">
        <f>1746.56/1401411*D13</f>
        <v>1.7821900926994292</v>
      </c>
      <c r="H13" s="104">
        <f t="shared" si="1"/>
        <v>2.4321900926994293</v>
      </c>
      <c r="I13" s="26">
        <v>-0.13413338152333806</v>
      </c>
      <c r="J13" s="26">
        <v>-0.43562065397706218</v>
      </c>
      <c r="K13" s="26">
        <f t="shared" si="2"/>
        <v>0.51586661847666193</v>
      </c>
      <c r="L13" s="26">
        <f t="shared" si="3"/>
        <v>1.346569438722367</v>
      </c>
    </row>
    <row r="14" spans="1:23" ht="18.75">
      <c r="A14" s="1">
        <v>11</v>
      </c>
      <c r="B14" s="256" t="s">
        <v>1149</v>
      </c>
      <c r="C14" s="2">
        <v>39</v>
      </c>
      <c r="D14" s="6">
        <f t="shared" si="0"/>
        <v>429</v>
      </c>
      <c r="E14" s="6"/>
      <c r="F14" s="27">
        <f>657.21/1401411*D14</f>
        <v>0.20118515553253116</v>
      </c>
      <c r="G14" s="27">
        <f>1746.56/1401411*D14</f>
        <v>0.53465702780982871</v>
      </c>
      <c r="H14" s="104">
        <f t="shared" si="1"/>
        <v>0.73584218334235985</v>
      </c>
      <c r="I14" s="26">
        <v>0.65449679379466175</v>
      </c>
      <c r="J14" s="26">
        <v>0.38684948508609002</v>
      </c>
      <c r="K14" s="26">
        <f t="shared" si="2"/>
        <v>0.85568194932719288</v>
      </c>
      <c r="L14" s="26">
        <f t="shared" si="3"/>
        <v>0.92150651289591878</v>
      </c>
    </row>
    <row r="15" spans="1:23" ht="18.75">
      <c r="A15" s="1">
        <v>12</v>
      </c>
      <c r="B15" s="256" t="s">
        <v>1150</v>
      </c>
      <c r="C15" s="2">
        <v>103</v>
      </c>
      <c r="D15" s="6">
        <f t="shared" si="0"/>
        <v>1133</v>
      </c>
      <c r="E15" s="6"/>
      <c r="F15" s="27">
        <v>0.5</v>
      </c>
      <c r="G15" s="27">
        <v>1.4</v>
      </c>
      <c r="H15" s="104">
        <f t="shared" si="1"/>
        <v>1.9</v>
      </c>
      <c r="I15" s="26">
        <v>1.423470782376977</v>
      </c>
      <c r="J15" s="26">
        <v>0.44835932677052315</v>
      </c>
      <c r="K15" s="26">
        <f t="shared" si="2"/>
        <v>1.923470782376977</v>
      </c>
      <c r="L15" s="26">
        <f t="shared" si="3"/>
        <v>1.8483593267705229</v>
      </c>
    </row>
    <row r="16" spans="1:23" ht="18.75">
      <c r="A16" s="1">
        <v>13</v>
      </c>
      <c r="B16" s="256" t="s">
        <v>1151</v>
      </c>
      <c r="C16" s="2">
        <v>71</v>
      </c>
      <c r="D16" s="6">
        <f t="shared" si="0"/>
        <v>781</v>
      </c>
      <c r="E16" s="6"/>
      <c r="F16" s="27">
        <v>0.35</v>
      </c>
      <c r="G16" s="27">
        <v>1</v>
      </c>
      <c r="H16" s="104">
        <f t="shared" si="1"/>
        <v>1.35</v>
      </c>
      <c r="I16" s="26">
        <v>0.20417709321220179</v>
      </c>
      <c r="J16" s="26">
        <v>0.81892730883726417</v>
      </c>
      <c r="K16" s="26">
        <f t="shared" si="2"/>
        <v>0.55417709321220177</v>
      </c>
      <c r="L16" s="26">
        <f t="shared" si="3"/>
        <v>1.8189273088372642</v>
      </c>
    </row>
    <row r="17" spans="1:12" ht="18.75">
      <c r="A17" s="1">
        <v>14</v>
      </c>
      <c r="B17" s="256" t="s">
        <v>1152</v>
      </c>
      <c r="C17" s="2">
        <v>66</v>
      </c>
      <c r="D17" s="6">
        <f t="shared" si="0"/>
        <v>726</v>
      </c>
      <c r="E17" s="6"/>
      <c r="F17" s="27">
        <f>657.21/1401411*D17</f>
        <v>0.34046718628582195</v>
      </c>
      <c r="G17" s="27">
        <f>1746.56/1401411*D17</f>
        <v>0.90480420090894098</v>
      </c>
      <c r="H17" s="104">
        <f t="shared" si="1"/>
        <v>1.2452713871947629</v>
      </c>
      <c r="I17" s="26">
        <v>0.9800595142652786</v>
      </c>
      <c r="J17" s="26">
        <v>0.70077109243912505</v>
      </c>
      <c r="K17" s="26">
        <f t="shared" si="2"/>
        <v>1.3205267005511006</v>
      </c>
      <c r="L17" s="26">
        <f t="shared" si="3"/>
        <v>1.605575293348066</v>
      </c>
    </row>
    <row r="18" spans="1:12" ht="18.75">
      <c r="A18" s="1">
        <v>15</v>
      </c>
      <c r="B18" s="256" t="s">
        <v>1153</v>
      </c>
      <c r="C18" s="2">
        <v>81</v>
      </c>
      <c r="D18" s="6">
        <f t="shared" si="0"/>
        <v>891</v>
      </c>
      <c r="E18" s="6"/>
      <c r="F18" s="27">
        <v>0.4</v>
      </c>
      <c r="G18" s="27">
        <v>1</v>
      </c>
      <c r="H18" s="104">
        <f t="shared" si="1"/>
        <v>1.4</v>
      </c>
      <c r="I18" s="26">
        <v>0.90282978575745298</v>
      </c>
      <c r="J18" s="26">
        <v>-9.1066424435767457E-2</v>
      </c>
      <c r="K18" s="26">
        <f t="shared" si="2"/>
        <v>1.3028297857574529</v>
      </c>
      <c r="L18" s="26">
        <f t="shared" si="3"/>
        <v>0.90893357556423249</v>
      </c>
    </row>
    <row r="19" spans="1:12" ht="18.75">
      <c r="A19" s="1">
        <v>16</v>
      </c>
      <c r="B19" s="256" t="s">
        <v>1154</v>
      </c>
      <c r="C19" s="2">
        <v>87</v>
      </c>
      <c r="D19" s="6">
        <f t="shared" si="0"/>
        <v>957</v>
      </c>
      <c r="E19" s="6"/>
      <c r="F19" s="27">
        <f>657.21/1401411*D19</f>
        <v>0.44879765464949262</v>
      </c>
      <c r="G19" s="27">
        <v>1</v>
      </c>
      <c r="H19" s="104">
        <f t="shared" si="1"/>
        <v>1.4487976546494927</v>
      </c>
      <c r="I19" s="26">
        <v>-5.7115888615507093E-3</v>
      </c>
      <c r="J19" s="26">
        <v>-0.35077833665121794</v>
      </c>
      <c r="K19" s="26">
        <f t="shared" si="2"/>
        <v>0.44308606578794191</v>
      </c>
      <c r="L19" s="26">
        <f t="shared" si="3"/>
        <v>0.64922166334878206</v>
      </c>
    </row>
    <row r="20" spans="1:12" ht="18.75">
      <c r="A20" s="1">
        <v>17</v>
      </c>
      <c r="B20" s="256" t="s">
        <v>1155</v>
      </c>
      <c r="C20" s="2">
        <v>70</v>
      </c>
      <c r="D20" s="6">
        <f t="shared" si="0"/>
        <v>770</v>
      </c>
      <c r="E20" s="6"/>
      <c r="F20" s="27">
        <v>0.35</v>
      </c>
      <c r="G20" s="27">
        <f>1746.56/1401411*D20</f>
        <v>0.95964081914584654</v>
      </c>
      <c r="H20" s="104">
        <f t="shared" si="1"/>
        <v>1.3096408191458466</v>
      </c>
      <c r="I20" s="26">
        <v>-0.23278837999967406</v>
      </c>
      <c r="J20" s="26">
        <v>0.43080470391403358</v>
      </c>
      <c r="K20" s="26">
        <f t="shared" si="2"/>
        <v>0.11721162000032592</v>
      </c>
      <c r="L20" s="26">
        <f t="shared" si="3"/>
        <v>1.39044552305988</v>
      </c>
    </row>
    <row r="21" spans="1:12" ht="18.75">
      <c r="A21" s="1">
        <v>18</v>
      </c>
      <c r="B21" s="256" t="s">
        <v>1156</v>
      </c>
      <c r="C21" s="2">
        <v>105</v>
      </c>
      <c r="D21" s="6">
        <f t="shared" si="0"/>
        <v>1155</v>
      </c>
      <c r="E21" s="6"/>
      <c r="F21" s="27">
        <v>0.5</v>
      </c>
      <c r="G21" s="27">
        <v>1.45</v>
      </c>
      <c r="H21" s="104">
        <f t="shared" si="1"/>
        <v>1.95</v>
      </c>
      <c r="I21" s="26">
        <v>0.30659198000039833</v>
      </c>
      <c r="J21" s="26">
        <v>0.77098352700604111</v>
      </c>
      <c r="K21" s="26">
        <f t="shared" si="2"/>
        <v>0.80659198000039833</v>
      </c>
      <c r="L21" s="26">
        <f t="shared" si="3"/>
        <v>2.220983527006041</v>
      </c>
    </row>
    <row r="22" spans="1:12" ht="18.75">
      <c r="A22" s="1">
        <v>19</v>
      </c>
      <c r="B22" s="256" t="s">
        <v>1157</v>
      </c>
      <c r="C22" s="2">
        <v>64</v>
      </c>
      <c r="D22" s="6">
        <f t="shared" si="0"/>
        <v>704</v>
      </c>
      <c r="E22" s="6"/>
      <c r="F22" s="27">
        <v>0.3</v>
      </c>
      <c r="G22" s="27">
        <v>0.9</v>
      </c>
      <c r="H22" s="104">
        <f t="shared" si="1"/>
        <v>1.2</v>
      </c>
      <c r="I22" s="26">
        <v>1.8052053992327137</v>
      </c>
      <c r="J22" s="26">
        <v>1.3439566817220374</v>
      </c>
      <c r="K22" s="26">
        <f t="shared" si="2"/>
        <v>2.1052053992327138</v>
      </c>
      <c r="L22" s="26">
        <f t="shared" si="3"/>
        <v>2.2439566817220373</v>
      </c>
    </row>
    <row r="23" spans="1:12" ht="18.75">
      <c r="A23" s="1">
        <v>20</v>
      </c>
      <c r="B23" s="256" t="s">
        <v>1158</v>
      </c>
      <c r="C23" s="2">
        <v>45</v>
      </c>
      <c r="D23" s="6">
        <f t="shared" si="0"/>
        <v>495</v>
      </c>
      <c r="E23" s="6"/>
      <c r="F23" s="27">
        <v>0.2</v>
      </c>
      <c r="G23" s="27">
        <f>1746.56/1401411*D23</f>
        <v>0.61691195516518704</v>
      </c>
      <c r="H23" s="104">
        <f t="shared" si="1"/>
        <v>0.81691195516518711</v>
      </c>
      <c r="I23" s="26">
        <v>2.5911125443507488</v>
      </c>
      <c r="J23" s="26">
        <v>0.8876802892851926</v>
      </c>
      <c r="K23" s="26">
        <f t="shared" si="2"/>
        <v>2.791112544350749</v>
      </c>
      <c r="L23" s="26">
        <f t="shared" si="3"/>
        <v>1.5045922444503796</v>
      </c>
    </row>
    <row r="24" spans="1:12" ht="18.75">
      <c r="A24" s="1">
        <v>21</v>
      </c>
      <c r="B24" s="256" t="s">
        <v>1159</v>
      </c>
      <c r="C24" s="2">
        <v>75</v>
      </c>
      <c r="D24" s="6">
        <f t="shared" si="0"/>
        <v>825</v>
      </c>
      <c r="E24" s="6"/>
      <c r="F24" s="27">
        <f>657.21/1401411*D24</f>
        <v>0.38689452987025225</v>
      </c>
      <c r="G24" s="27">
        <v>1</v>
      </c>
      <c r="H24" s="104">
        <f t="shared" si="1"/>
        <v>1.3868945298702522</v>
      </c>
      <c r="I24" s="26">
        <v>-0.85672070128080002</v>
      </c>
      <c r="J24" s="26">
        <v>-0.30881095106895801</v>
      </c>
      <c r="K24" s="26">
        <f t="shared" si="2"/>
        <v>-0.46982617141054778</v>
      </c>
      <c r="L24" s="26">
        <f t="shared" si="3"/>
        <v>0.69118904893104194</v>
      </c>
    </row>
    <row r="25" spans="1:12" ht="18.75">
      <c r="A25" s="1">
        <v>22</v>
      </c>
      <c r="B25" s="256" t="s">
        <v>1160</v>
      </c>
      <c r="C25" s="2">
        <v>60</v>
      </c>
      <c r="D25" s="6">
        <f t="shared" si="0"/>
        <v>660</v>
      </c>
      <c r="E25" s="6"/>
      <c r="F25" s="27">
        <v>0.3</v>
      </c>
      <c r="G25" s="27">
        <v>0.85</v>
      </c>
      <c r="H25" s="104">
        <f t="shared" si="1"/>
        <v>1.1499999999999999</v>
      </c>
      <c r="I25" s="26">
        <v>-0.24685016317982678</v>
      </c>
      <c r="J25" s="26">
        <v>0.19401256804507022</v>
      </c>
      <c r="K25" s="26">
        <f t="shared" si="2"/>
        <v>5.3149836820173213E-2</v>
      </c>
      <c r="L25" s="26">
        <f t="shared" si="3"/>
        <v>1.0440125680450703</v>
      </c>
    </row>
    <row r="26" spans="1:12" ht="18.75">
      <c r="A26" s="1">
        <v>23</v>
      </c>
      <c r="B26" s="256" t="s">
        <v>1161</v>
      </c>
      <c r="C26" s="2">
        <v>72</v>
      </c>
      <c r="D26" s="6">
        <f t="shared" si="0"/>
        <v>792</v>
      </c>
      <c r="E26" s="6"/>
      <c r="F26" s="27">
        <v>0.35</v>
      </c>
      <c r="G26" s="27">
        <v>1</v>
      </c>
      <c r="H26" s="104">
        <f t="shared" si="1"/>
        <v>1.35</v>
      </c>
      <c r="I26" s="26">
        <v>0.88401097999704215</v>
      </c>
      <c r="J26" s="26">
        <v>-1.0309584369455467</v>
      </c>
      <c r="K26" s="26">
        <f t="shared" si="2"/>
        <v>1.2340109799970422</v>
      </c>
      <c r="L26" s="26">
        <f t="shared" si="3"/>
        <v>-3.0958436945546675E-2</v>
      </c>
    </row>
    <row r="27" spans="1:12" ht="18.75">
      <c r="A27" s="1">
        <v>24</v>
      </c>
      <c r="B27" s="256" t="s">
        <v>1162</v>
      </c>
      <c r="C27" s="2">
        <v>57</v>
      </c>
      <c r="D27" s="6">
        <f t="shared" si="0"/>
        <v>627</v>
      </c>
      <c r="E27" s="6"/>
      <c r="F27" s="27">
        <f>657.21/1401411*D27</f>
        <v>0.29403984270139172</v>
      </c>
      <c r="G27" s="27">
        <f>1746.56/1401411*D27</f>
        <v>0.78142180987590359</v>
      </c>
      <c r="H27" s="104">
        <f t="shared" si="1"/>
        <v>1.0754616525772953</v>
      </c>
      <c r="I27" s="26">
        <v>0.17477956479736212</v>
      </c>
      <c r="J27" s="26">
        <v>-0.25847387940952482</v>
      </c>
      <c r="K27" s="26">
        <f t="shared" si="2"/>
        <v>0.46881940749875384</v>
      </c>
      <c r="L27" s="26">
        <f t="shared" si="3"/>
        <v>0.52294793046637877</v>
      </c>
    </row>
    <row r="28" spans="1:12" ht="18.75">
      <c r="A28" s="1">
        <v>25</v>
      </c>
      <c r="B28" s="256" t="s">
        <v>1163</v>
      </c>
      <c r="C28" s="2">
        <v>35</v>
      </c>
      <c r="D28" s="6">
        <f t="shared" si="0"/>
        <v>385</v>
      </c>
      <c r="E28" s="6"/>
      <c r="F28" s="27">
        <v>0.17</v>
      </c>
      <c r="G28" s="27">
        <f>1746.56/1401411*D28</f>
        <v>0.47982040957292327</v>
      </c>
      <c r="H28" s="104">
        <f t="shared" si="1"/>
        <v>0.64982040957292331</v>
      </c>
      <c r="I28" s="26">
        <v>1.1046671050900001</v>
      </c>
      <c r="J28" s="26">
        <v>0.33848761923081971</v>
      </c>
      <c r="K28" s="26">
        <f t="shared" si="2"/>
        <v>1.27466710509</v>
      </c>
      <c r="L28" s="26">
        <f t="shared" si="3"/>
        <v>0.81830802880374298</v>
      </c>
    </row>
    <row r="29" spans="1:12" ht="18.75">
      <c r="A29" s="1">
        <v>26</v>
      </c>
      <c r="B29" s="256" t="s">
        <v>1164</v>
      </c>
      <c r="C29" s="2">
        <v>62</v>
      </c>
      <c r="D29" s="6">
        <f t="shared" si="0"/>
        <v>682</v>
      </c>
      <c r="E29" s="6"/>
      <c r="F29" s="27">
        <v>0.3</v>
      </c>
      <c r="G29" s="27">
        <f>1746.56/1401411*D29</f>
        <v>0.84996758267203543</v>
      </c>
      <c r="H29" s="104">
        <f t="shared" si="1"/>
        <v>1.1499675826720355</v>
      </c>
      <c r="I29" s="26">
        <v>0.58473517340768488</v>
      </c>
      <c r="J29" s="26">
        <v>0.13494412464094158</v>
      </c>
      <c r="K29" s="26">
        <f t="shared" si="2"/>
        <v>0.88473517340768493</v>
      </c>
      <c r="L29" s="26">
        <f t="shared" si="3"/>
        <v>0.98491170731297695</v>
      </c>
    </row>
    <row r="30" spans="1:12" ht="18.75">
      <c r="A30" s="1">
        <v>27</v>
      </c>
      <c r="B30" s="257" t="s">
        <v>1165</v>
      </c>
      <c r="C30" s="2">
        <v>96</v>
      </c>
      <c r="D30" s="6">
        <f t="shared" si="0"/>
        <v>1056</v>
      </c>
      <c r="E30" s="6"/>
      <c r="F30" s="27">
        <f>657.21/1401411*D30</f>
        <v>0.49522499823392285</v>
      </c>
      <c r="G30" s="27">
        <v>1.35</v>
      </c>
      <c r="H30" s="104">
        <f t="shared" si="1"/>
        <v>1.8452249982339231</v>
      </c>
      <c r="I30" s="26">
        <v>-1.7826695009693319</v>
      </c>
      <c r="J30" s="26">
        <v>-0.31252951671624707</v>
      </c>
      <c r="K30" s="26">
        <f t="shared" si="2"/>
        <v>-1.2874445027354091</v>
      </c>
      <c r="L30" s="26">
        <f t="shared" si="3"/>
        <v>1.0374704832837529</v>
      </c>
    </row>
    <row r="31" spans="1:12" ht="18.75">
      <c r="A31" s="1">
        <v>28</v>
      </c>
      <c r="B31" s="256" t="s">
        <v>1166</v>
      </c>
      <c r="C31" s="113">
        <v>171</v>
      </c>
      <c r="D31" s="6">
        <f t="shared" si="0"/>
        <v>1881</v>
      </c>
      <c r="E31" s="6"/>
      <c r="F31" s="27">
        <v>0.85</v>
      </c>
      <c r="G31" s="27">
        <v>2.1</v>
      </c>
      <c r="H31" s="104">
        <f t="shared" si="1"/>
        <v>2.95</v>
      </c>
      <c r="I31" s="26">
        <v>-0.64340501931077865</v>
      </c>
      <c r="J31" s="26">
        <v>-0.65829094943501809</v>
      </c>
      <c r="K31" s="26">
        <f t="shared" si="2"/>
        <v>0.20659498068922133</v>
      </c>
      <c r="L31" s="26">
        <f t="shared" si="3"/>
        <v>1.4417090505649819</v>
      </c>
    </row>
    <row r="32" spans="1:12" ht="18.75">
      <c r="A32" s="1">
        <v>29</v>
      </c>
      <c r="B32" s="256" t="s">
        <v>1167</v>
      </c>
      <c r="C32" s="113">
        <v>54</v>
      </c>
      <c r="D32" s="6">
        <f t="shared" si="0"/>
        <v>594</v>
      </c>
      <c r="E32" s="6"/>
      <c r="F32" s="27">
        <f>657.21/1401411*D32</f>
        <v>0.27856406150658158</v>
      </c>
      <c r="G32" s="27">
        <v>0.75</v>
      </c>
      <c r="H32" s="104">
        <f t="shared" si="1"/>
        <v>1.0285640615065816</v>
      </c>
      <c r="I32" s="26">
        <v>0.72328397588407223</v>
      </c>
      <c r="J32" s="26">
        <v>-0.24448962460203966</v>
      </c>
      <c r="K32" s="26">
        <f t="shared" si="2"/>
        <v>1.0018480373906538</v>
      </c>
      <c r="L32" s="26">
        <f t="shared" si="3"/>
        <v>0.5055103753979604</v>
      </c>
    </row>
    <row r="33" spans="1:12" ht="18.75">
      <c r="A33" s="1">
        <v>30</v>
      </c>
      <c r="B33" s="256" t="s">
        <v>1168</v>
      </c>
      <c r="C33" s="113">
        <v>52</v>
      </c>
      <c r="D33" s="6">
        <f t="shared" si="0"/>
        <v>572</v>
      </c>
      <c r="E33" s="6"/>
      <c r="F33" s="27">
        <f>657.21/1401411*D33</f>
        <v>0.26824687404337488</v>
      </c>
      <c r="G33" s="27">
        <v>0.7</v>
      </c>
      <c r="H33" s="104">
        <f t="shared" si="1"/>
        <v>0.96824687404337484</v>
      </c>
      <c r="I33" s="26">
        <v>1.4900650725355746</v>
      </c>
      <c r="J33" s="26">
        <v>-9.3698528107194368E-2</v>
      </c>
      <c r="K33" s="26">
        <f t="shared" si="2"/>
        <v>1.7583119465789494</v>
      </c>
      <c r="L33" s="26">
        <f t="shared" si="3"/>
        <v>0.60630147189280559</v>
      </c>
    </row>
    <row r="34" spans="1:12" ht="18.75">
      <c r="A34" s="1">
        <v>31</v>
      </c>
      <c r="B34" s="256" t="s">
        <v>1169</v>
      </c>
      <c r="C34" s="113">
        <v>78</v>
      </c>
      <c r="D34" s="6">
        <f t="shared" si="0"/>
        <v>858</v>
      </c>
      <c r="E34" s="6"/>
      <c r="F34" s="27">
        <f>657.21/1401411*D34</f>
        <v>0.40237031106506232</v>
      </c>
      <c r="G34" s="27">
        <v>1</v>
      </c>
      <c r="H34" s="104">
        <f t="shared" si="1"/>
        <v>1.4023703110650623</v>
      </c>
      <c r="I34" s="26">
        <v>-2.3287107620851279</v>
      </c>
      <c r="J34" s="26">
        <v>-1.3115458001890374</v>
      </c>
      <c r="K34" s="26">
        <f t="shared" si="2"/>
        <v>-1.9263404510200657</v>
      </c>
      <c r="L34" s="26">
        <f t="shared" si="3"/>
        <v>-0.31154580018903744</v>
      </c>
    </row>
    <row r="35" spans="1:12" ht="18.75">
      <c r="A35" s="1">
        <v>32</v>
      </c>
      <c r="B35" s="256" t="s">
        <v>1170</v>
      </c>
      <c r="C35" s="113">
        <v>45</v>
      </c>
      <c r="D35" s="6">
        <f t="shared" si="0"/>
        <v>495</v>
      </c>
      <c r="E35" s="6"/>
      <c r="F35" s="27">
        <v>0.2</v>
      </c>
      <c r="G35" s="27">
        <f>1746.56/1401411*D35</f>
        <v>0.61691195516518704</v>
      </c>
      <c r="H35" s="104">
        <f t="shared" si="1"/>
        <v>0.81691195516518711</v>
      </c>
      <c r="I35" s="26">
        <v>-0.12332289383152539</v>
      </c>
      <c r="J35" s="26">
        <v>0.5220319393159577</v>
      </c>
      <c r="K35" s="26">
        <f t="shared" si="2"/>
        <v>7.6677106168474618E-2</v>
      </c>
      <c r="L35" s="26">
        <f t="shared" si="3"/>
        <v>1.1389438944811447</v>
      </c>
    </row>
    <row r="36" spans="1:12" ht="18.75">
      <c r="A36" s="1">
        <v>33</v>
      </c>
      <c r="B36" s="256" t="s">
        <v>1171</v>
      </c>
      <c r="C36" s="113">
        <v>90</v>
      </c>
      <c r="D36" s="6">
        <f t="shared" ref="D36:D67" si="4">C36*55/100*20</f>
        <v>990</v>
      </c>
      <c r="E36" s="6"/>
      <c r="F36" s="27">
        <v>0.45</v>
      </c>
      <c r="G36" s="27">
        <v>1.25</v>
      </c>
      <c r="H36" s="104">
        <f t="shared" ref="H36:H67" si="5">F36+G36</f>
        <v>1.7</v>
      </c>
      <c r="I36" s="26">
        <v>0.26684583209421203</v>
      </c>
      <c r="J36" s="26">
        <v>0.28291586676336822</v>
      </c>
      <c r="K36" s="26">
        <f t="shared" ref="K36:K67" si="6">I36+F36</f>
        <v>0.71684583209421204</v>
      </c>
      <c r="L36" s="26">
        <f t="shared" ref="L36:L67" si="7">J36+G36</f>
        <v>1.5329158667633682</v>
      </c>
    </row>
    <row r="37" spans="1:12" ht="18.75">
      <c r="A37" s="1">
        <v>34</v>
      </c>
      <c r="B37" s="256" t="s">
        <v>1172</v>
      </c>
      <c r="C37" s="113">
        <v>47</v>
      </c>
      <c r="D37" s="6">
        <f t="shared" si="4"/>
        <v>517</v>
      </c>
      <c r="E37" s="6"/>
      <c r="F37" s="27">
        <v>0.2</v>
      </c>
      <c r="G37" s="27">
        <v>0.65</v>
      </c>
      <c r="H37" s="104">
        <f t="shared" si="5"/>
        <v>0.85000000000000009</v>
      </c>
      <c r="I37" s="26">
        <v>0.68908973244522165</v>
      </c>
      <c r="J37" s="26">
        <v>0.83541790453492049</v>
      </c>
      <c r="K37" s="26">
        <f t="shared" si="6"/>
        <v>0.8890897324452216</v>
      </c>
      <c r="L37" s="26">
        <f t="shared" si="7"/>
        <v>1.4854179045349205</v>
      </c>
    </row>
    <row r="38" spans="1:12" ht="18.75">
      <c r="A38" s="1">
        <v>35</v>
      </c>
      <c r="B38" s="256" t="s">
        <v>1173</v>
      </c>
      <c r="C38" s="113">
        <v>93</v>
      </c>
      <c r="D38" s="6">
        <f t="shared" si="4"/>
        <v>1023</v>
      </c>
      <c r="E38" s="6"/>
      <c r="F38" s="27">
        <f>657.21/1401411*D38</f>
        <v>0.47974921703911277</v>
      </c>
      <c r="G38" s="27">
        <v>1.3</v>
      </c>
      <c r="H38" s="104">
        <f t="shared" si="5"/>
        <v>1.7797492170391127</v>
      </c>
      <c r="I38" s="26">
        <v>1.4525246364038744</v>
      </c>
      <c r="J38" s="26">
        <v>0.15910399854741195</v>
      </c>
      <c r="K38" s="26">
        <f t="shared" si="6"/>
        <v>1.9322738534429873</v>
      </c>
      <c r="L38" s="26">
        <f t="shared" si="7"/>
        <v>1.4591039985474119</v>
      </c>
    </row>
    <row r="39" spans="1:12" ht="18.75">
      <c r="A39" s="1">
        <v>36</v>
      </c>
      <c r="B39" s="256" t="s">
        <v>1174</v>
      </c>
      <c r="C39" s="113">
        <v>162</v>
      </c>
      <c r="D39" s="6">
        <f t="shared" si="4"/>
        <v>1782</v>
      </c>
      <c r="E39" s="6"/>
      <c r="F39" s="27">
        <v>0.8</v>
      </c>
      <c r="G39" s="27">
        <v>2.1</v>
      </c>
      <c r="H39" s="104">
        <f t="shared" si="5"/>
        <v>2.9000000000000004</v>
      </c>
      <c r="I39" s="26">
        <v>0.58422141642110104</v>
      </c>
      <c r="J39" s="26">
        <v>-0.22196782701690743</v>
      </c>
      <c r="K39" s="26">
        <f t="shared" si="6"/>
        <v>1.3842214164211011</v>
      </c>
      <c r="L39" s="26">
        <f t="shared" si="7"/>
        <v>1.8780321729830927</v>
      </c>
    </row>
    <row r="40" spans="1:12" ht="18.75">
      <c r="A40" s="1">
        <v>37</v>
      </c>
      <c r="B40" s="256" t="s">
        <v>1175</v>
      </c>
      <c r="C40" s="113">
        <v>41</v>
      </c>
      <c r="D40" s="6">
        <f t="shared" si="4"/>
        <v>451</v>
      </c>
      <c r="E40" s="6"/>
      <c r="F40" s="27">
        <v>0.2</v>
      </c>
      <c r="G40" s="27">
        <f>1746.56/1401411*D40</f>
        <v>0.56207533692828149</v>
      </c>
      <c r="H40" s="104">
        <f t="shared" si="5"/>
        <v>0.76207533692828155</v>
      </c>
      <c r="I40" s="26">
        <v>1.7032803647862731</v>
      </c>
      <c r="J40" s="26">
        <v>1.5629609684684234</v>
      </c>
      <c r="K40" s="26">
        <f t="shared" si="6"/>
        <v>1.903280364786273</v>
      </c>
      <c r="L40" s="26">
        <f t="shared" si="7"/>
        <v>2.125036305396705</v>
      </c>
    </row>
    <row r="41" spans="1:12" ht="18.75">
      <c r="A41" s="1">
        <v>38</v>
      </c>
      <c r="B41" s="256" t="s">
        <v>1176</v>
      </c>
      <c r="C41" s="113">
        <v>67</v>
      </c>
      <c r="D41" s="6">
        <f t="shared" si="4"/>
        <v>737</v>
      </c>
      <c r="E41" s="6"/>
      <c r="F41" s="27">
        <f>657.21/1401411*D41</f>
        <v>0.34562578001742533</v>
      </c>
      <c r="G41" s="27">
        <f>1746.56/1401411*D41</f>
        <v>0.91851335546816737</v>
      </c>
      <c r="H41" s="104">
        <f t="shared" si="5"/>
        <v>1.2641391354855926</v>
      </c>
      <c r="I41" s="26">
        <v>2.3443056223898333</v>
      </c>
      <c r="J41" s="26">
        <v>0.80106823600643295</v>
      </c>
      <c r="K41" s="26">
        <f t="shared" si="6"/>
        <v>2.6899314024072587</v>
      </c>
      <c r="L41" s="26">
        <f t="shared" si="7"/>
        <v>1.7195815914746002</v>
      </c>
    </row>
    <row r="42" spans="1:12" ht="18.75">
      <c r="A42" s="1">
        <v>39</v>
      </c>
      <c r="B42" s="256" t="s">
        <v>1177</v>
      </c>
      <c r="C42" s="113">
        <v>91</v>
      </c>
      <c r="D42" s="6">
        <f t="shared" si="4"/>
        <v>1001</v>
      </c>
      <c r="E42" s="6"/>
      <c r="F42" s="27">
        <v>0.45</v>
      </c>
      <c r="G42" s="27">
        <f>1746.56/1401411*D42</f>
        <v>1.2475330648896004</v>
      </c>
      <c r="H42" s="104">
        <f t="shared" si="5"/>
        <v>1.6975330648896003</v>
      </c>
      <c r="I42" s="26">
        <v>-0.10740006350107556</v>
      </c>
      <c r="J42" s="26">
        <v>-0.41764489720866549</v>
      </c>
      <c r="K42" s="26">
        <f t="shared" si="6"/>
        <v>0.34259993649892445</v>
      </c>
      <c r="L42" s="26">
        <f t="shared" si="7"/>
        <v>0.82988816768093487</v>
      </c>
    </row>
    <row r="43" spans="1:12" ht="18.75">
      <c r="A43" s="1">
        <v>40</v>
      </c>
      <c r="B43" s="256" t="s">
        <v>1178</v>
      </c>
      <c r="C43" s="113">
        <v>32</v>
      </c>
      <c r="D43" s="6">
        <f t="shared" si="4"/>
        <v>352</v>
      </c>
      <c r="E43" s="6"/>
      <c r="F43" s="27">
        <v>0.16</v>
      </c>
      <c r="G43" s="27">
        <v>0.45</v>
      </c>
      <c r="H43" s="104">
        <f t="shared" si="5"/>
        <v>0.61</v>
      </c>
      <c r="I43" s="26">
        <v>2.9889979725079687</v>
      </c>
      <c r="J43" s="26">
        <v>1.0411830274866485</v>
      </c>
      <c r="K43" s="26">
        <f t="shared" si="6"/>
        <v>3.1489979725079689</v>
      </c>
      <c r="L43" s="26">
        <f t="shared" si="7"/>
        <v>1.4911830274866484</v>
      </c>
    </row>
    <row r="44" spans="1:12" ht="18.75">
      <c r="A44" s="1">
        <v>41</v>
      </c>
      <c r="B44" s="256" t="s">
        <v>1179</v>
      </c>
      <c r="C44" s="113">
        <v>47</v>
      </c>
      <c r="D44" s="6">
        <f t="shared" si="4"/>
        <v>517</v>
      </c>
      <c r="E44" s="6"/>
      <c r="F44" s="27">
        <v>0.2</v>
      </c>
      <c r="G44" s="27">
        <v>0.65</v>
      </c>
      <c r="H44" s="104">
        <f t="shared" si="5"/>
        <v>0.85000000000000009</v>
      </c>
      <c r="I44" s="26">
        <v>0.20651651451776809</v>
      </c>
      <c r="J44" s="26">
        <v>0.71180313305253096</v>
      </c>
      <c r="K44" s="26">
        <f t="shared" si="6"/>
        <v>0.4065165145177681</v>
      </c>
      <c r="L44" s="26">
        <f t="shared" si="7"/>
        <v>1.3618031330525309</v>
      </c>
    </row>
    <row r="45" spans="1:12" ht="18.75">
      <c r="A45" s="1">
        <v>42</v>
      </c>
      <c r="B45" s="256" t="s">
        <v>1180</v>
      </c>
      <c r="C45" s="114">
        <v>40</v>
      </c>
      <c r="D45" s="6">
        <f t="shared" si="4"/>
        <v>440</v>
      </c>
      <c r="E45" s="6"/>
      <c r="F45" s="27">
        <v>0.2</v>
      </c>
      <c r="G45" s="27">
        <f>1746.56/1401411*D45</f>
        <v>0.5483661823690551</v>
      </c>
      <c r="H45" s="104">
        <f t="shared" si="5"/>
        <v>0.74836618236905506</v>
      </c>
      <c r="I45" s="26">
        <v>-0.77367703777586738</v>
      </c>
      <c r="J45" s="26">
        <v>-0.91288372938505025</v>
      </c>
      <c r="K45" s="26">
        <f t="shared" si="6"/>
        <v>-0.57367703777586732</v>
      </c>
      <c r="L45" s="26">
        <f t="shared" si="7"/>
        <v>-0.36451754701599515</v>
      </c>
    </row>
    <row r="46" spans="1:12" ht="18.75">
      <c r="A46" s="1">
        <v>43</v>
      </c>
      <c r="B46" s="256" t="s">
        <v>1181</v>
      </c>
      <c r="C46" s="114">
        <v>67</v>
      </c>
      <c r="D46" s="6">
        <f t="shared" si="4"/>
        <v>737</v>
      </c>
      <c r="E46" s="6"/>
      <c r="F46" s="27">
        <f>657.21/1401411*D46</f>
        <v>0.34562578001742533</v>
      </c>
      <c r="G46" s="27">
        <f>1746.56/1401411*D46</f>
        <v>0.91851335546816737</v>
      </c>
      <c r="H46" s="104">
        <f t="shared" si="5"/>
        <v>1.2641391354855926</v>
      </c>
      <c r="I46" s="26">
        <v>-0.34024318625969308</v>
      </c>
      <c r="J46" s="26">
        <v>-0.49703328757059839</v>
      </c>
      <c r="K46" s="26">
        <f t="shared" si="6"/>
        <v>5.3825937577322569E-3</v>
      </c>
      <c r="L46" s="26">
        <f t="shared" si="7"/>
        <v>0.42148006789756898</v>
      </c>
    </row>
    <row r="47" spans="1:12" ht="18.75">
      <c r="A47" s="1">
        <v>44</v>
      </c>
      <c r="B47" s="256" t="s">
        <v>1182</v>
      </c>
      <c r="C47" s="114">
        <v>70</v>
      </c>
      <c r="D47" s="6">
        <f t="shared" si="4"/>
        <v>770</v>
      </c>
      <c r="E47" s="6"/>
      <c r="F47" s="27">
        <v>0.35</v>
      </c>
      <c r="G47" s="27">
        <f>1746.56/1401411*D47</f>
        <v>0.95964081914584654</v>
      </c>
      <c r="H47" s="104">
        <f t="shared" si="5"/>
        <v>1.3096408191458466</v>
      </c>
      <c r="I47" s="26">
        <v>-1.2058004345419331</v>
      </c>
      <c r="J47" s="26">
        <v>-0.94082524025722414</v>
      </c>
      <c r="K47" s="26">
        <f t="shared" si="6"/>
        <v>-0.85580043454193311</v>
      </c>
      <c r="L47" s="26">
        <f t="shared" si="7"/>
        <v>1.8815578888622397E-2</v>
      </c>
    </row>
    <row r="48" spans="1:12" ht="18.75">
      <c r="A48" s="1">
        <v>45</v>
      </c>
      <c r="B48" s="256" t="s">
        <v>1183</v>
      </c>
      <c r="C48" s="114">
        <v>42</v>
      </c>
      <c r="D48" s="6">
        <f t="shared" si="4"/>
        <v>462</v>
      </c>
      <c r="E48" s="6"/>
      <c r="F48" s="27">
        <v>0.2</v>
      </c>
      <c r="G48" s="27">
        <f>1746.56/1401411*D48</f>
        <v>0.57578449148750788</v>
      </c>
      <c r="H48" s="104">
        <f t="shared" si="5"/>
        <v>0.77578449148750783</v>
      </c>
      <c r="I48" s="26">
        <v>-1.0818952080913196</v>
      </c>
      <c r="J48" s="26">
        <v>-0.91092538473602758</v>
      </c>
      <c r="K48" s="26">
        <f t="shared" si="6"/>
        <v>-0.8818952080913196</v>
      </c>
      <c r="L48" s="26">
        <f t="shared" si="7"/>
        <v>-0.3351408932485197</v>
      </c>
    </row>
    <row r="49" spans="1:12" ht="18.75">
      <c r="A49" s="1">
        <v>46</v>
      </c>
      <c r="B49" s="256" t="s">
        <v>1184</v>
      </c>
      <c r="C49" s="114">
        <v>101</v>
      </c>
      <c r="D49" s="6">
        <f t="shared" si="4"/>
        <v>1111</v>
      </c>
      <c r="E49" s="6"/>
      <c r="F49" s="27">
        <v>0.5</v>
      </c>
      <c r="G49" s="27">
        <v>1.4</v>
      </c>
      <c r="H49" s="104">
        <f t="shared" si="5"/>
        <v>1.9</v>
      </c>
      <c r="I49" s="26">
        <v>1.1082849966323107</v>
      </c>
      <c r="J49" s="26">
        <v>0.42995072400872392</v>
      </c>
      <c r="K49" s="26">
        <f t="shared" si="6"/>
        <v>1.6082849966323107</v>
      </c>
      <c r="L49" s="26">
        <f t="shared" si="7"/>
        <v>1.8299507240087238</v>
      </c>
    </row>
    <row r="50" spans="1:12" ht="18.75">
      <c r="A50" s="1">
        <v>47</v>
      </c>
      <c r="B50" s="256" t="s">
        <v>1185</v>
      </c>
      <c r="C50" s="114">
        <v>195</v>
      </c>
      <c r="D50" s="6">
        <f t="shared" si="4"/>
        <v>2145</v>
      </c>
      <c r="E50" s="6"/>
      <c r="F50" s="27">
        <v>0.95</v>
      </c>
      <c r="G50" s="27">
        <v>2.2000000000000002</v>
      </c>
      <c r="H50" s="104">
        <f t="shared" si="5"/>
        <v>3.1500000000000004</v>
      </c>
      <c r="I50" s="26">
        <v>0.35864465274642832</v>
      </c>
      <c r="J50" s="26">
        <v>-0.18102634267793943</v>
      </c>
      <c r="K50" s="26">
        <f t="shared" si="6"/>
        <v>1.3086446527464282</v>
      </c>
      <c r="L50" s="26">
        <f t="shared" si="7"/>
        <v>2.0189736573220607</v>
      </c>
    </row>
    <row r="51" spans="1:12" ht="18.75">
      <c r="A51" s="1">
        <v>48</v>
      </c>
      <c r="B51" s="256" t="s">
        <v>1186</v>
      </c>
      <c r="C51" s="114">
        <v>186</v>
      </c>
      <c r="D51" s="6">
        <f t="shared" si="4"/>
        <v>2046</v>
      </c>
      <c r="E51" s="6"/>
      <c r="F51" s="27">
        <v>0.9</v>
      </c>
      <c r="G51" s="27">
        <v>2.2000000000000002</v>
      </c>
      <c r="H51" s="104">
        <f t="shared" si="5"/>
        <v>3.1</v>
      </c>
      <c r="I51" s="26">
        <v>1.1563949557169118</v>
      </c>
      <c r="J51" s="26">
        <v>3.6407897825912749E-2</v>
      </c>
      <c r="K51" s="26">
        <f t="shared" si="6"/>
        <v>2.0563949557169119</v>
      </c>
      <c r="L51" s="26">
        <f t="shared" si="7"/>
        <v>2.236407897825913</v>
      </c>
    </row>
    <row r="52" spans="1:12" ht="18.75">
      <c r="A52" s="1">
        <v>49</v>
      </c>
      <c r="B52" s="256" t="s">
        <v>1187</v>
      </c>
      <c r="C52" s="114">
        <v>39</v>
      </c>
      <c r="D52" s="6">
        <f t="shared" si="4"/>
        <v>429</v>
      </c>
      <c r="E52" s="6"/>
      <c r="F52" s="27">
        <f>657.21/1401411*D52</f>
        <v>0.20118515553253116</v>
      </c>
      <c r="G52" s="27">
        <f t="shared" ref="G52:G61" si="8">1746.56/1401411*D52</f>
        <v>0.53465702780982871</v>
      </c>
      <c r="H52" s="104">
        <f t="shared" si="5"/>
        <v>0.73584218334235985</v>
      </c>
      <c r="I52" s="26">
        <v>2.287827519257323</v>
      </c>
      <c r="J52" s="26">
        <v>0.92628107027984785</v>
      </c>
      <c r="K52" s="26">
        <f t="shared" si="6"/>
        <v>2.489012674789854</v>
      </c>
      <c r="L52" s="26">
        <f t="shared" si="7"/>
        <v>1.4609380980896765</v>
      </c>
    </row>
    <row r="53" spans="1:12" ht="18.75">
      <c r="A53" s="1">
        <v>50</v>
      </c>
      <c r="B53" s="256" t="s">
        <v>1188</v>
      </c>
      <c r="C53" s="114">
        <v>56</v>
      </c>
      <c r="D53" s="6">
        <f t="shared" si="4"/>
        <v>616</v>
      </c>
      <c r="E53" s="6"/>
      <c r="F53" s="27">
        <f>657.21/1401411*D53</f>
        <v>0.28888124896978834</v>
      </c>
      <c r="G53" s="27">
        <f t="shared" si="8"/>
        <v>0.76771265531667721</v>
      </c>
      <c r="H53" s="104">
        <f t="shared" si="5"/>
        <v>1.0565939042864656</v>
      </c>
      <c r="I53" s="26">
        <v>-1.0798350204716942</v>
      </c>
      <c r="J53" s="26">
        <v>-1.5806654788326397</v>
      </c>
      <c r="K53" s="26">
        <f t="shared" si="6"/>
        <v>-0.79095377150190593</v>
      </c>
      <c r="L53" s="26">
        <f t="shared" si="7"/>
        <v>-0.81295282351596254</v>
      </c>
    </row>
    <row r="54" spans="1:12" ht="18.75">
      <c r="A54" s="1">
        <v>51</v>
      </c>
      <c r="B54" s="256" t="s">
        <v>1189</v>
      </c>
      <c r="C54" s="114">
        <v>56</v>
      </c>
      <c r="D54" s="6">
        <f t="shared" si="4"/>
        <v>616</v>
      </c>
      <c r="E54" s="6"/>
      <c r="F54" s="27">
        <f>657.21/1401411*D54</f>
        <v>0.28888124896978834</v>
      </c>
      <c r="G54" s="27">
        <f t="shared" si="8"/>
        <v>0.76771265531667721</v>
      </c>
      <c r="H54" s="104">
        <f t="shared" si="5"/>
        <v>1.0565939042864656</v>
      </c>
      <c r="I54" s="26">
        <v>1.4837756934174111</v>
      </c>
      <c r="J54" s="26">
        <v>0.63459189468482613</v>
      </c>
      <c r="K54" s="26">
        <f t="shared" si="6"/>
        <v>1.7726569423871994</v>
      </c>
      <c r="L54" s="26">
        <f t="shared" si="7"/>
        <v>1.4023045500015034</v>
      </c>
    </row>
    <row r="55" spans="1:12" ht="18.75">
      <c r="A55" s="1">
        <v>52</v>
      </c>
      <c r="B55" s="256" t="s">
        <v>1190</v>
      </c>
      <c r="C55" s="115">
        <v>56</v>
      </c>
      <c r="D55" s="6">
        <f t="shared" si="4"/>
        <v>616</v>
      </c>
      <c r="E55" s="6"/>
      <c r="F55" s="27">
        <f>657.21/1401411*D55</f>
        <v>0.28888124896978834</v>
      </c>
      <c r="G55" s="27">
        <f t="shared" si="8"/>
        <v>0.76771265531667721</v>
      </c>
      <c r="H55" s="104">
        <f t="shared" si="5"/>
        <v>1.0565939042864656</v>
      </c>
      <c r="I55" s="26">
        <v>3.1147684920202319</v>
      </c>
      <c r="J55" s="26">
        <v>1.2328203633861152</v>
      </c>
      <c r="K55" s="26">
        <f t="shared" si="6"/>
        <v>3.4036497409900202</v>
      </c>
      <c r="L55" s="26">
        <f t="shared" si="7"/>
        <v>2.0005330187027925</v>
      </c>
    </row>
    <row r="56" spans="1:12" ht="18.75">
      <c r="A56" s="1">
        <v>53</v>
      </c>
      <c r="B56" s="256" t="s">
        <v>1191</v>
      </c>
      <c r="C56" s="115">
        <v>57</v>
      </c>
      <c r="D56" s="6">
        <f t="shared" si="4"/>
        <v>627</v>
      </c>
      <c r="E56" s="6"/>
      <c r="F56" s="27">
        <f>657.21/1401411*D56</f>
        <v>0.29403984270139172</v>
      </c>
      <c r="G56" s="27">
        <f t="shared" si="8"/>
        <v>0.78142180987590359</v>
      </c>
      <c r="H56" s="104">
        <f t="shared" si="5"/>
        <v>1.0754616525772953</v>
      </c>
      <c r="I56" s="26">
        <v>-0.8209526698912103</v>
      </c>
      <c r="J56" s="26">
        <v>-0.76842332372417932</v>
      </c>
      <c r="K56" s="26">
        <f t="shared" si="6"/>
        <v>-0.52691282718981858</v>
      </c>
      <c r="L56" s="26">
        <f t="shared" si="7"/>
        <v>1.2998486151724276E-2</v>
      </c>
    </row>
    <row r="57" spans="1:12" ht="18.75">
      <c r="A57" s="1">
        <v>54</v>
      </c>
      <c r="B57" s="256" t="s">
        <v>1192</v>
      </c>
      <c r="C57" s="115">
        <v>44</v>
      </c>
      <c r="D57" s="6">
        <f t="shared" si="4"/>
        <v>484</v>
      </c>
      <c r="E57" s="6"/>
      <c r="F57" s="27">
        <v>0.2</v>
      </c>
      <c r="G57" s="27">
        <f t="shared" si="8"/>
        <v>0.60320280060596065</v>
      </c>
      <c r="H57" s="104">
        <f t="shared" si="5"/>
        <v>0.80320280060596061</v>
      </c>
      <c r="I57" s="26">
        <v>-1.4241247659005636</v>
      </c>
      <c r="J57" s="26">
        <v>0.11133741817656503</v>
      </c>
      <c r="K57" s="26">
        <f t="shared" si="6"/>
        <v>-1.2241247659005636</v>
      </c>
      <c r="L57" s="26">
        <f t="shared" si="7"/>
        <v>0.71454021878252572</v>
      </c>
    </row>
    <row r="58" spans="1:12" ht="18.75">
      <c r="A58" s="1">
        <v>55</v>
      </c>
      <c r="B58" s="256" t="s">
        <v>1193</v>
      </c>
      <c r="C58" s="115">
        <v>130</v>
      </c>
      <c r="D58" s="6">
        <f t="shared" si="4"/>
        <v>1430</v>
      </c>
      <c r="E58" s="6"/>
      <c r="F58" s="27">
        <v>0.65</v>
      </c>
      <c r="G58" s="27">
        <f t="shared" si="8"/>
        <v>1.7821900926994292</v>
      </c>
      <c r="H58" s="104">
        <f t="shared" si="5"/>
        <v>2.4321900926994293</v>
      </c>
      <c r="I58" s="26">
        <v>0.74354763094788778</v>
      </c>
      <c r="J58" s="26">
        <v>-0.16780129251086465</v>
      </c>
      <c r="K58" s="26">
        <f t="shared" si="6"/>
        <v>1.3935476309478878</v>
      </c>
      <c r="L58" s="26">
        <f t="shared" si="7"/>
        <v>1.6143888001885645</v>
      </c>
    </row>
    <row r="59" spans="1:12" ht="18.75">
      <c r="A59" s="1">
        <v>56</v>
      </c>
      <c r="B59" s="256" t="s">
        <v>1194</v>
      </c>
      <c r="C59" s="115">
        <v>46</v>
      </c>
      <c r="D59" s="6">
        <f t="shared" si="4"/>
        <v>506</v>
      </c>
      <c r="E59" s="6"/>
      <c r="F59" s="27">
        <v>0.2</v>
      </c>
      <c r="G59" s="27">
        <f t="shared" si="8"/>
        <v>0.63062110972441343</v>
      </c>
      <c r="H59" s="104">
        <f t="shared" si="5"/>
        <v>0.83062110972441339</v>
      </c>
      <c r="I59" s="26">
        <v>-0.68327466214909283</v>
      </c>
      <c r="J59" s="26">
        <v>0.38265027261406476</v>
      </c>
      <c r="K59" s="26">
        <f t="shared" si="6"/>
        <v>-0.48327466214909282</v>
      </c>
      <c r="L59" s="26">
        <f t="shared" si="7"/>
        <v>1.0132713823384782</v>
      </c>
    </row>
    <row r="60" spans="1:12" ht="18.75">
      <c r="A60" s="1">
        <v>57</v>
      </c>
      <c r="B60" s="256" t="s">
        <v>1195</v>
      </c>
      <c r="C60" s="115">
        <v>51</v>
      </c>
      <c r="D60" s="6">
        <f t="shared" si="4"/>
        <v>561</v>
      </c>
      <c r="E60" s="6"/>
      <c r="F60" s="27">
        <f>657.21/1401411*D60</f>
        <v>0.26308828031177151</v>
      </c>
      <c r="G60" s="27">
        <f t="shared" si="8"/>
        <v>0.69916688252054526</v>
      </c>
      <c r="H60" s="104">
        <f t="shared" si="5"/>
        <v>0.96225516283231682</v>
      </c>
      <c r="I60" s="26">
        <v>0.98666989755633916</v>
      </c>
      <c r="J60" s="26">
        <v>0.79058828532289738</v>
      </c>
      <c r="K60" s="26">
        <f t="shared" si="6"/>
        <v>1.2497581778681106</v>
      </c>
      <c r="L60" s="26">
        <f t="shared" si="7"/>
        <v>1.4897551678434426</v>
      </c>
    </row>
    <row r="61" spans="1:12" ht="18.75">
      <c r="A61" s="1">
        <v>58</v>
      </c>
      <c r="B61" s="256" t="s">
        <v>1196</v>
      </c>
      <c r="C61" s="115">
        <v>111</v>
      </c>
      <c r="D61" s="6">
        <f t="shared" si="4"/>
        <v>1221</v>
      </c>
      <c r="E61" s="6"/>
      <c r="F61" s="27">
        <v>0.55000000000000004</v>
      </c>
      <c r="G61" s="27">
        <f t="shared" si="8"/>
        <v>1.5217161560741281</v>
      </c>
      <c r="H61" s="104">
        <f t="shared" si="5"/>
        <v>2.0717161560741282</v>
      </c>
      <c r="I61" s="26">
        <v>1.3308017161599239</v>
      </c>
      <c r="J61" s="26">
        <v>0.76158408966232471</v>
      </c>
      <c r="K61" s="26">
        <f t="shared" si="6"/>
        <v>1.880801716159924</v>
      </c>
      <c r="L61" s="26">
        <f t="shared" si="7"/>
        <v>2.2833002457364531</v>
      </c>
    </row>
    <row r="62" spans="1:12" ht="18.75">
      <c r="A62" s="1">
        <v>59</v>
      </c>
      <c r="B62" s="256" t="s">
        <v>1197</v>
      </c>
      <c r="C62" s="115">
        <v>54</v>
      </c>
      <c r="D62" s="6">
        <f t="shared" si="4"/>
        <v>594</v>
      </c>
      <c r="E62" s="6"/>
      <c r="F62" s="27">
        <f>657.21/1401411*D62</f>
        <v>0.27856406150658158</v>
      </c>
      <c r="G62" s="27">
        <v>0.75</v>
      </c>
      <c r="H62" s="104">
        <f t="shared" si="5"/>
        <v>1.0285640615065816</v>
      </c>
      <c r="I62" s="26">
        <v>5.0559722037357977</v>
      </c>
      <c r="J62" s="26">
        <v>1.544801161910019</v>
      </c>
      <c r="K62" s="26">
        <f t="shared" si="6"/>
        <v>5.3345362652423791</v>
      </c>
      <c r="L62" s="26">
        <f t="shared" si="7"/>
        <v>2.2948011619100193</v>
      </c>
    </row>
    <row r="63" spans="1:12" ht="18.75">
      <c r="A63" s="1">
        <v>60</v>
      </c>
      <c r="B63" s="256" t="s">
        <v>1198</v>
      </c>
      <c r="C63" s="115">
        <v>75</v>
      </c>
      <c r="D63" s="6">
        <f t="shared" si="4"/>
        <v>825</v>
      </c>
      <c r="E63" s="6"/>
      <c r="F63" s="27">
        <f>657.21/1401411*D63</f>
        <v>0.38689452987025225</v>
      </c>
      <c r="G63" s="27">
        <v>1</v>
      </c>
      <c r="H63" s="104">
        <f t="shared" si="5"/>
        <v>1.3868945298702522</v>
      </c>
      <c r="I63" s="26">
        <v>-2.8707901467226282</v>
      </c>
      <c r="J63" s="26">
        <v>-1.3228977403936448</v>
      </c>
      <c r="K63" s="26">
        <f t="shared" si="6"/>
        <v>-2.4838956168523758</v>
      </c>
      <c r="L63" s="26">
        <f t="shared" si="7"/>
        <v>-0.32289774039364483</v>
      </c>
    </row>
    <row r="64" spans="1:12" ht="18.75">
      <c r="A64" s="1">
        <v>61</v>
      </c>
      <c r="B64" s="256" t="s">
        <v>1199</v>
      </c>
      <c r="C64" s="115">
        <v>59</v>
      </c>
      <c r="D64" s="6">
        <f t="shared" si="4"/>
        <v>649</v>
      </c>
      <c r="E64" s="6"/>
      <c r="F64" s="27">
        <f>657.21/1401411*D64</f>
        <v>0.30435703016459842</v>
      </c>
      <c r="G64" s="27">
        <v>0.8</v>
      </c>
      <c r="H64" s="104">
        <f t="shared" si="5"/>
        <v>1.1043570301645984</v>
      </c>
      <c r="I64" s="26">
        <v>-4.6035669815580533</v>
      </c>
      <c r="J64" s="26">
        <v>-3.0996094439841277</v>
      </c>
      <c r="K64" s="26">
        <f t="shared" si="6"/>
        <v>-4.299209951393455</v>
      </c>
      <c r="L64" s="26">
        <f t="shared" si="7"/>
        <v>-2.2996094439841279</v>
      </c>
    </row>
    <row r="65" spans="1:12" ht="18.75">
      <c r="A65" s="1">
        <v>62</v>
      </c>
      <c r="B65" s="256" t="s">
        <v>1200</v>
      </c>
      <c r="C65" s="115">
        <v>221</v>
      </c>
      <c r="D65" s="6">
        <f t="shared" si="4"/>
        <v>2431</v>
      </c>
      <c r="E65" s="6"/>
      <c r="F65" s="27">
        <v>1</v>
      </c>
      <c r="G65" s="27">
        <v>2.5</v>
      </c>
      <c r="H65" s="104">
        <f t="shared" si="5"/>
        <v>3.5</v>
      </c>
      <c r="I65" s="26">
        <v>1.4378310926182092</v>
      </c>
      <c r="J65" s="26">
        <v>1.2630510163025352</v>
      </c>
      <c r="K65" s="26">
        <f t="shared" si="6"/>
        <v>2.4378310926182092</v>
      </c>
      <c r="L65" s="26">
        <f t="shared" si="7"/>
        <v>3.7630510163025352</v>
      </c>
    </row>
    <row r="66" spans="1:12" ht="18.75">
      <c r="A66" s="1">
        <v>63</v>
      </c>
      <c r="B66" s="256" t="s">
        <v>1201</v>
      </c>
      <c r="C66" s="115">
        <v>163</v>
      </c>
      <c r="D66" s="6">
        <f t="shared" si="4"/>
        <v>1793</v>
      </c>
      <c r="E66" s="6"/>
      <c r="F66" s="27">
        <v>0.8</v>
      </c>
      <c r="G66" s="27">
        <v>2.1</v>
      </c>
      <c r="H66" s="104">
        <f t="shared" si="5"/>
        <v>2.9000000000000004</v>
      </c>
      <c r="I66" s="26">
        <v>0.22699699618412761</v>
      </c>
      <c r="J66" s="26">
        <v>-0.39307980554929789</v>
      </c>
      <c r="K66" s="26">
        <f t="shared" si="6"/>
        <v>1.0269969961841277</v>
      </c>
      <c r="L66" s="26">
        <f t="shared" si="7"/>
        <v>1.7069201944507022</v>
      </c>
    </row>
    <row r="67" spans="1:12" ht="18.75">
      <c r="A67" s="1">
        <v>64</v>
      </c>
      <c r="B67" s="256" t="s">
        <v>1202</v>
      </c>
      <c r="C67" s="115">
        <v>58</v>
      </c>
      <c r="D67" s="6">
        <f t="shared" si="4"/>
        <v>638</v>
      </c>
      <c r="E67" s="6"/>
      <c r="F67" s="27">
        <f>657.21/1401411*D67</f>
        <v>0.29919843643299504</v>
      </c>
      <c r="G67" s="27">
        <f>1746.56/1401411*D67</f>
        <v>0.79513096443512998</v>
      </c>
      <c r="H67" s="104">
        <f t="shared" si="5"/>
        <v>1.094329400868125</v>
      </c>
      <c r="I67" s="26">
        <v>1.7875121317203804</v>
      </c>
      <c r="J67" s="26">
        <v>0.99208158513362377</v>
      </c>
      <c r="K67" s="26">
        <f t="shared" si="6"/>
        <v>2.0867105681533755</v>
      </c>
      <c r="L67" s="26">
        <f t="shared" si="7"/>
        <v>1.7872125495687539</v>
      </c>
    </row>
    <row r="68" spans="1:12" ht="18.75">
      <c r="A68" s="1">
        <v>65</v>
      </c>
      <c r="B68" s="256" t="s">
        <v>1203</v>
      </c>
      <c r="C68" s="115">
        <v>134</v>
      </c>
      <c r="D68" s="6">
        <f t="shared" ref="D68:D99" si="9">C68*55/100*20</f>
        <v>1474</v>
      </c>
      <c r="E68" s="6"/>
      <c r="F68" s="27">
        <v>0.7</v>
      </c>
      <c r="G68" s="27">
        <v>1.85</v>
      </c>
      <c r="H68" s="104">
        <f t="shared" ref="H68:H99" si="10">F68+G68</f>
        <v>2.5499999999999998</v>
      </c>
      <c r="I68" s="26">
        <v>0.96388179209612279</v>
      </c>
      <c r="J68" s="26">
        <v>0.99182158404487364</v>
      </c>
      <c r="K68" s="26">
        <f t="shared" ref="K68:K99" si="11">I68+F68</f>
        <v>1.6638817920961229</v>
      </c>
      <c r="L68" s="26">
        <f t="shared" ref="L68:L99" si="12">J68+G68</f>
        <v>2.8418215840448737</v>
      </c>
    </row>
    <row r="69" spans="1:12" ht="18.75">
      <c r="A69" s="1">
        <v>66</v>
      </c>
      <c r="B69" s="256" t="s">
        <v>1204</v>
      </c>
      <c r="C69" s="115">
        <v>20</v>
      </c>
      <c r="D69" s="6">
        <f t="shared" si="9"/>
        <v>220</v>
      </c>
      <c r="E69" s="6"/>
      <c r="F69" s="27">
        <v>0.15</v>
      </c>
      <c r="G69" s="27">
        <v>0.4</v>
      </c>
      <c r="H69" s="104">
        <f t="shared" si="10"/>
        <v>0.55000000000000004</v>
      </c>
      <c r="I69" s="26">
        <v>-2.5821741133140113</v>
      </c>
      <c r="J69" s="26">
        <v>-0.91676570493201615</v>
      </c>
      <c r="K69" s="26">
        <f t="shared" si="11"/>
        <v>-2.4321741133140113</v>
      </c>
      <c r="L69" s="26">
        <f t="shared" si="12"/>
        <v>-0.51676570493201612</v>
      </c>
    </row>
    <row r="70" spans="1:12" ht="18.75">
      <c r="A70" s="1">
        <v>67</v>
      </c>
      <c r="B70" s="256" t="s">
        <v>1205</v>
      </c>
      <c r="C70" s="115">
        <v>42</v>
      </c>
      <c r="D70" s="6">
        <f t="shared" si="9"/>
        <v>462</v>
      </c>
      <c r="E70" s="6"/>
      <c r="F70" s="27">
        <v>0.2</v>
      </c>
      <c r="G70" s="27">
        <f>1746.56/1401411*D70</f>
        <v>0.57578449148750788</v>
      </c>
      <c r="H70" s="104">
        <f t="shared" si="10"/>
        <v>0.77578449148750783</v>
      </c>
      <c r="I70" s="26">
        <v>2.8901584611593498</v>
      </c>
      <c r="J70" s="26">
        <v>0.45457353686223417</v>
      </c>
      <c r="K70" s="26">
        <f t="shared" si="11"/>
        <v>3.09015846115935</v>
      </c>
      <c r="L70" s="26">
        <f t="shared" si="12"/>
        <v>1.030358028349742</v>
      </c>
    </row>
    <row r="71" spans="1:12" ht="18.75">
      <c r="A71" s="1">
        <v>68</v>
      </c>
      <c r="B71" s="256" t="s">
        <v>1206</v>
      </c>
      <c r="C71" s="115">
        <v>195</v>
      </c>
      <c r="D71" s="6">
        <f t="shared" si="9"/>
        <v>2145</v>
      </c>
      <c r="E71" s="6"/>
      <c r="F71" s="27">
        <v>1</v>
      </c>
      <c r="G71" s="27">
        <v>2.2000000000000002</v>
      </c>
      <c r="H71" s="104">
        <f t="shared" si="10"/>
        <v>3.2</v>
      </c>
      <c r="I71" s="26">
        <v>0.34709632122012191</v>
      </c>
      <c r="J71" s="26">
        <v>-0.3494411343592535</v>
      </c>
      <c r="K71" s="26">
        <f t="shared" si="11"/>
        <v>1.3470963212201219</v>
      </c>
      <c r="L71" s="26">
        <f t="shared" si="12"/>
        <v>1.8505588656407466</v>
      </c>
    </row>
    <row r="72" spans="1:12" ht="18.75">
      <c r="A72" s="1">
        <v>69</v>
      </c>
      <c r="B72" s="256" t="s">
        <v>1207</v>
      </c>
      <c r="C72" s="114">
        <v>72</v>
      </c>
      <c r="D72" s="6">
        <f t="shared" si="9"/>
        <v>792</v>
      </c>
      <c r="E72" s="6"/>
      <c r="F72" s="27">
        <v>0.35</v>
      </c>
      <c r="G72" s="27">
        <v>1</v>
      </c>
      <c r="H72" s="104">
        <f t="shared" si="10"/>
        <v>1.35</v>
      </c>
      <c r="I72" s="26">
        <v>-1.9269958871506918</v>
      </c>
      <c r="J72" s="26">
        <v>-0.87081921725968781</v>
      </c>
      <c r="K72" s="26">
        <f t="shared" si="11"/>
        <v>-1.5769958871506917</v>
      </c>
      <c r="L72" s="26">
        <f t="shared" si="12"/>
        <v>0.12918078274031219</v>
      </c>
    </row>
    <row r="73" spans="1:12" ht="18.75">
      <c r="A73" s="1">
        <v>70</v>
      </c>
      <c r="B73" s="256" t="s">
        <v>1208</v>
      </c>
      <c r="C73" s="115">
        <v>96</v>
      </c>
      <c r="D73" s="6">
        <f t="shared" si="9"/>
        <v>1056</v>
      </c>
      <c r="E73" s="6"/>
      <c r="F73" s="27">
        <f>657.21/1401411*D73</f>
        <v>0.49522499823392285</v>
      </c>
      <c r="G73" s="27">
        <v>1.35</v>
      </c>
      <c r="H73" s="104">
        <f t="shared" si="10"/>
        <v>1.8452249982339231</v>
      </c>
      <c r="I73" s="26">
        <v>1.4793161616527029</v>
      </c>
      <c r="J73" s="26">
        <v>0.22470065782618054</v>
      </c>
      <c r="K73" s="26">
        <f t="shared" si="11"/>
        <v>1.9745411598866256</v>
      </c>
      <c r="L73" s="26">
        <f t="shared" si="12"/>
        <v>1.5747006578261806</v>
      </c>
    </row>
    <row r="74" spans="1:12" ht="18.75">
      <c r="A74" s="1">
        <v>71</v>
      </c>
      <c r="B74" s="256" t="s">
        <v>1209</v>
      </c>
      <c r="C74" s="115">
        <v>55</v>
      </c>
      <c r="D74" s="6">
        <f t="shared" si="9"/>
        <v>605</v>
      </c>
      <c r="E74" s="6"/>
      <c r="F74" s="27">
        <f>657.21/1401411*D74</f>
        <v>0.28372265523818496</v>
      </c>
      <c r="G74" s="27">
        <f>1746.56/1401411*D74</f>
        <v>0.75400350075745082</v>
      </c>
      <c r="H74" s="104">
        <f t="shared" si="10"/>
        <v>1.0377261559956357</v>
      </c>
      <c r="I74" s="26">
        <v>-0.64175762478707798</v>
      </c>
      <c r="J74" s="26">
        <v>-0.36606787881769021</v>
      </c>
      <c r="K74" s="26">
        <f t="shared" si="11"/>
        <v>-0.35803496954889302</v>
      </c>
      <c r="L74" s="26">
        <f t="shared" si="12"/>
        <v>0.38793562193976061</v>
      </c>
    </row>
    <row r="75" spans="1:12" ht="18.75">
      <c r="A75" s="1">
        <v>72</v>
      </c>
      <c r="B75" s="256" t="s">
        <v>1210</v>
      </c>
      <c r="C75" s="114">
        <v>68</v>
      </c>
      <c r="D75" s="6">
        <f t="shared" si="9"/>
        <v>748</v>
      </c>
      <c r="E75" s="6"/>
      <c r="F75" s="27">
        <f>657.21/1401411*D75</f>
        <v>0.35078437374902871</v>
      </c>
      <c r="G75" s="27">
        <v>0.95</v>
      </c>
      <c r="H75" s="104">
        <f t="shared" si="10"/>
        <v>1.3007843737490288</v>
      </c>
      <c r="I75" s="26">
        <v>2.4391336585577608</v>
      </c>
      <c r="J75" s="26">
        <v>0.65354694044222672</v>
      </c>
      <c r="K75" s="26">
        <f t="shared" si="11"/>
        <v>2.7899180323067894</v>
      </c>
      <c r="L75" s="26">
        <f t="shared" si="12"/>
        <v>1.6035469404422267</v>
      </c>
    </row>
    <row r="76" spans="1:12" ht="18.75">
      <c r="A76" s="1">
        <v>73</v>
      </c>
      <c r="B76" s="256" t="s">
        <v>1211</v>
      </c>
      <c r="C76" s="115">
        <v>34</v>
      </c>
      <c r="D76" s="6">
        <f t="shared" si="9"/>
        <v>374</v>
      </c>
      <c r="E76" s="6"/>
      <c r="F76" s="27">
        <v>0.17</v>
      </c>
      <c r="G76" s="27">
        <f>1746.56/1401411*D76</f>
        <v>0.46611125501369688</v>
      </c>
      <c r="H76" s="104">
        <f t="shared" si="10"/>
        <v>0.63611125501369692</v>
      </c>
      <c r="I76" s="26">
        <v>1.1338884419454094</v>
      </c>
      <c r="J76" s="26">
        <v>-0.11973783278455075</v>
      </c>
      <c r="K76" s="26">
        <f t="shared" si="11"/>
        <v>1.3038884419454093</v>
      </c>
      <c r="L76" s="26">
        <f t="shared" si="12"/>
        <v>0.34637342222914613</v>
      </c>
    </row>
    <row r="77" spans="1:12" ht="18.75">
      <c r="A77" s="1">
        <v>74</v>
      </c>
      <c r="B77" s="256" t="s">
        <v>1212</v>
      </c>
      <c r="C77" s="115">
        <v>84</v>
      </c>
      <c r="D77" s="6">
        <f t="shared" si="9"/>
        <v>924</v>
      </c>
      <c r="E77" s="6"/>
      <c r="F77" s="27">
        <v>0.4</v>
      </c>
      <c r="G77" s="27">
        <v>1</v>
      </c>
      <c r="H77" s="104">
        <f t="shared" si="10"/>
        <v>1.4</v>
      </c>
      <c r="I77" s="26">
        <v>0.57592920503061551</v>
      </c>
      <c r="J77" s="26">
        <v>0.94985926013852517</v>
      </c>
      <c r="K77" s="26">
        <f t="shared" si="11"/>
        <v>0.97592920503061553</v>
      </c>
      <c r="L77" s="26">
        <f t="shared" si="12"/>
        <v>1.9498592601385252</v>
      </c>
    </row>
    <row r="78" spans="1:12" ht="18.75">
      <c r="A78" s="1">
        <v>75</v>
      </c>
      <c r="B78" s="256" t="s">
        <v>1213</v>
      </c>
      <c r="C78" s="115">
        <v>42</v>
      </c>
      <c r="D78" s="6">
        <f t="shared" si="9"/>
        <v>462</v>
      </c>
      <c r="E78" s="6"/>
      <c r="F78" s="27">
        <v>0.2</v>
      </c>
      <c r="G78" s="27">
        <f>1746.56/1401411*D78</f>
        <v>0.57578449148750788</v>
      </c>
      <c r="H78" s="104">
        <f t="shared" si="10"/>
        <v>0.77578449148750783</v>
      </c>
      <c r="I78" s="26">
        <v>2.6285195080846941</v>
      </c>
      <c r="J78" s="26">
        <v>2.0826215194097464</v>
      </c>
      <c r="K78" s="26">
        <f t="shared" si="11"/>
        <v>2.8285195080846943</v>
      </c>
      <c r="L78" s="26">
        <f t="shared" si="12"/>
        <v>2.658406010897254</v>
      </c>
    </row>
    <row r="79" spans="1:12" ht="18.75">
      <c r="A79" s="1">
        <v>76</v>
      </c>
      <c r="B79" s="256" t="s">
        <v>1214</v>
      </c>
      <c r="C79" s="115">
        <v>124</v>
      </c>
      <c r="D79" s="6">
        <f t="shared" si="9"/>
        <v>1364</v>
      </c>
      <c r="E79" s="6"/>
      <c r="F79" s="27">
        <v>0.6</v>
      </c>
      <c r="G79" s="27">
        <f>1746.56/1401411*D79</f>
        <v>1.6999351653440709</v>
      </c>
      <c r="H79" s="104">
        <f t="shared" si="10"/>
        <v>2.2999351653440709</v>
      </c>
      <c r="I79" s="26">
        <v>3.0617956149274379</v>
      </c>
      <c r="J79" s="26">
        <v>1.5841688470841153</v>
      </c>
      <c r="K79" s="26">
        <f t="shared" si="11"/>
        <v>3.661795614927438</v>
      </c>
      <c r="L79" s="26">
        <f t="shared" si="12"/>
        <v>3.2841040124281862</v>
      </c>
    </row>
    <row r="80" spans="1:12" ht="18.75">
      <c r="A80" s="1">
        <v>77</v>
      </c>
      <c r="B80" s="256" t="s">
        <v>1215</v>
      </c>
      <c r="C80" s="115">
        <v>105</v>
      </c>
      <c r="D80" s="6">
        <f t="shared" si="9"/>
        <v>1155</v>
      </c>
      <c r="E80" s="6"/>
      <c r="F80" s="27">
        <v>0.5</v>
      </c>
      <c r="G80" s="27">
        <v>1.45</v>
      </c>
      <c r="H80" s="104">
        <f t="shared" si="10"/>
        <v>1.95</v>
      </c>
      <c r="I80" s="26">
        <v>-0.2962225128246202</v>
      </c>
      <c r="J80" s="26">
        <v>2.2928151970681709E-2</v>
      </c>
      <c r="K80" s="26">
        <f t="shared" si="11"/>
        <v>0.2037774871753798</v>
      </c>
      <c r="L80" s="26">
        <f t="shared" si="12"/>
        <v>1.4729281519706816</v>
      </c>
    </row>
    <row r="81" spans="1:12" ht="18.75">
      <c r="A81" s="1">
        <v>78</v>
      </c>
      <c r="B81" s="256" t="s">
        <v>1216</v>
      </c>
      <c r="C81" s="115">
        <v>99</v>
      </c>
      <c r="D81" s="6">
        <f t="shared" si="9"/>
        <v>1089</v>
      </c>
      <c r="E81" s="6"/>
      <c r="F81" s="27">
        <v>0.5</v>
      </c>
      <c r="G81" s="27">
        <f>1746.56/1401411*D81</f>
        <v>1.3572063013634115</v>
      </c>
      <c r="H81" s="104">
        <f t="shared" si="10"/>
        <v>1.8572063013634115</v>
      </c>
      <c r="I81" s="26">
        <v>0.28458023359036244</v>
      </c>
      <c r="J81" s="26">
        <v>0.70549416639595908</v>
      </c>
      <c r="K81" s="26">
        <f t="shared" si="11"/>
        <v>0.78458023359036244</v>
      </c>
      <c r="L81" s="26">
        <f t="shared" si="12"/>
        <v>2.0627004677593703</v>
      </c>
    </row>
    <row r="82" spans="1:12" ht="18.75">
      <c r="A82" s="1">
        <v>79</v>
      </c>
      <c r="B82" s="256" t="s">
        <v>1217</v>
      </c>
      <c r="C82" s="115">
        <v>98</v>
      </c>
      <c r="D82" s="6">
        <f t="shared" si="9"/>
        <v>1078</v>
      </c>
      <c r="E82" s="6"/>
      <c r="F82" s="27">
        <v>0.5</v>
      </c>
      <c r="G82" s="27">
        <v>1.35</v>
      </c>
      <c r="H82" s="104">
        <f t="shared" si="10"/>
        <v>1.85</v>
      </c>
      <c r="I82" s="26">
        <v>3.3762677208331064</v>
      </c>
      <c r="J82" s="26">
        <v>1.837798490027216</v>
      </c>
      <c r="K82" s="26">
        <f t="shared" si="11"/>
        <v>3.8762677208331064</v>
      </c>
      <c r="L82" s="26">
        <f t="shared" si="12"/>
        <v>3.187798490027216</v>
      </c>
    </row>
    <row r="83" spans="1:12" ht="18.75">
      <c r="A83" s="1">
        <v>80</v>
      </c>
      <c r="B83" s="256" t="s">
        <v>1218</v>
      </c>
      <c r="C83" s="115">
        <v>122</v>
      </c>
      <c r="D83" s="6">
        <f t="shared" si="9"/>
        <v>1342</v>
      </c>
      <c r="E83" s="6"/>
      <c r="F83" s="27">
        <v>0.6</v>
      </c>
      <c r="G83" s="27">
        <f>1746.56/1401411*D83</f>
        <v>1.6725168562256183</v>
      </c>
      <c r="H83" s="104">
        <f t="shared" si="10"/>
        <v>2.2725168562256184</v>
      </c>
      <c r="I83" s="26">
        <v>6.5389721525378586E-2</v>
      </c>
      <c r="J83" s="26">
        <v>1.1298348852282838</v>
      </c>
      <c r="K83" s="26">
        <f t="shared" si="11"/>
        <v>0.66538972152537856</v>
      </c>
      <c r="L83" s="26">
        <f t="shared" si="12"/>
        <v>2.8023517414539021</v>
      </c>
    </row>
    <row r="84" spans="1:12" ht="18.75">
      <c r="A84" s="1">
        <v>81</v>
      </c>
      <c r="B84" s="256" t="s">
        <v>1219</v>
      </c>
      <c r="C84" s="115">
        <v>95</v>
      </c>
      <c r="D84" s="6">
        <f t="shared" si="9"/>
        <v>1045</v>
      </c>
      <c r="E84" s="6"/>
      <c r="F84" s="27">
        <f>657.21/1401411*D84</f>
        <v>0.49006640450231947</v>
      </c>
      <c r="G84" s="27">
        <f>1746.56/1401411*D84</f>
        <v>1.3023696831265059</v>
      </c>
      <c r="H84" s="104">
        <f t="shared" si="10"/>
        <v>1.7924360876288254</v>
      </c>
      <c r="I84" s="26">
        <v>2.508716712689425</v>
      </c>
      <c r="J84" s="26">
        <v>0.65444883889849859</v>
      </c>
      <c r="K84" s="26">
        <f t="shared" si="11"/>
        <v>2.9987831171917443</v>
      </c>
      <c r="L84" s="26">
        <f t="shared" si="12"/>
        <v>1.9568185220250045</v>
      </c>
    </row>
    <row r="85" spans="1:12" ht="18.75">
      <c r="A85" s="1">
        <v>82</v>
      </c>
      <c r="B85" s="256" t="s">
        <v>1220</v>
      </c>
      <c r="C85" s="115">
        <v>69</v>
      </c>
      <c r="D85" s="6">
        <f t="shared" si="9"/>
        <v>759</v>
      </c>
      <c r="E85" s="6"/>
      <c r="F85" s="27">
        <v>0.35</v>
      </c>
      <c r="G85" s="27">
        <f>1746.56/1401411*D85</f>
        <v>0.94593166458662015</v>
      </c>
      <c r="H85" s="104">
        <f t="shared" si="10"/>
        <v>1.2959316645866201</v>
      </c>
      <c r="I85" s="26">
        <v>-1.2637246332731458</v>
      </c>
      <c r="J85" s="26">
        <v>-0.99825310868715156</v>
      </c>
      <c r="K85" s="26">
        <f t="shared" si="11"/>
        <v>-0.91372463327314579</v>
      </c>
      <c r="L85" s="26">
        <f t="shared" si="12"/>
        <v>-5.2321444100531411E-2</v>
      </c>
    </row>
    <row r="86" spans="1:12" ht="18.75">
      <c r="A86" s="1">
        <v>83</v>
      </c>
      <c r="B86" s="256" t="s">
        <v>1221</v>
      </c>
      <c r="C86" s="115">
        <v>31</v>
      </c>
      <c r="D86" s="6">
        <f t="shared" si="9"/>
        <v>341</v>
      </c>
      <c r="E86" s="6"/>
      <c r="F86" s="27">
        <v>0.15</v>
      </c>
      <c r="G86" s="27">
        <v>0.45</v>
      </c>
      <c r="H86" s="104">
        <f t="shared" si="10"/>
        <v>0.6</v>
      </c>
      <c r="I86" s="26">
        <v>-6.7565459893221269E-2</v>
      </c>
      <c r="J86" s="26">
        <v>0.96740835139800385</v>
      </c>
      <c r="K86" s="26">
        <f t="shared" si="11"/>
        <v>8.2434540106778725E-2</v>
      </c>
      <c r="L86" s="26">
        <f t="shared" si="12"/>
        <v>1.4174083513980038</v>
      </c>
    </row>
    <row r="87" spans="1:12" ht="18.75">
      <c r="A87" s="1">
        <v>84</v>
      </c>
      <c r="B87" s="256" t="s">
        <v>1222</v>
      </c>
      <c r="C87" s="115">
        <v>58</v>
      </c>
      <c r="D87" s="6">
        <f t="shared" si="9"/>
        <v>638</v>
      </c>
      <c r="E87" s="6"/>
      <c r="F87" s="27">
        <f>657.21/1401411*D87</f>
        <v>0.29919843643299504</v>
      </c>
      <c r="G87" s="27">
        <f>1746.56/1401411*D87</f>
        <v>0.79513096443512998</v>
      </c>
      <c r="H87" s="104">
        <f t="shared" si="10"/>
        <v>1.094329400868125</v>
      </c>
      <c r="I87" s="26">
        <v>0.32269652830613071</v>
      </c>
      <c r="J87" s="26">
        <v>0.29760697334888325</v>
      </c>
      <c r="K87" s="26">
        <f t="shared" si="11"/>
        <v>0.62189496473912576</v>
      </c>
      <c r="L87" s="26">
        <f t="shared" si="12"/>
        <v>1.0927379377840132</v>
      </c>
    </row>
    <row r="88" spans="1:12" ht="18.75">
      <c r="A88" s="1">
        <v>85</v>
      </c>
      <c r="B88" s="256" t="s">
        <v>1223</v>
      </c>
      <c r="C88" s="115">
        <v>49</v>
      </c>
      <c r="D88" s="6">
        <f t="shared" si="9"/>
        <v>539</v>
      </c>
      <c r="E88" s="6"/>
      <c r="F88" s="27">
        <f>657.21/1401411*D88</f>
        <v>0.2527710928485648</v>
      </c>
      <c r="G88" s="27">
        <v>0.7</v>
      </c>
      <c r="H88" s="104">
        <f t="shared" si="10"/>
        <v>0.95277109284856476</v>
      </c>
      <c r="I88" s="26">
        <v>0.27396587975735959</v>
      </c>
      <c r="J88" s="26">
        <v>1.1771955832054581</v>
      </c>
      <c r="K88" s="26">
        <f t="shared" si="11"/>
        <v>0.52673697260592434</v>
      </c>
      <c r="L88" s="26">
        <f t="shared" si="12"/>
        <v>1.8771955832054581</v>
      </c>
    </row>
    <row r="89" spans="1:12" ht="18.75">
      <c r="A89" s="1">
        <v>86</v>
      </c>
      <c r="B89" s="256" t="s">
        <v>1224</v>
      </c>
      <c r="C89" s="115">
        <v>40</v>
      </c>
      <c r="D89" s="6">
        <f t="shared" si="9"/>
        <v>440</v>
      </c>
      <c r="E89" s="6"/>
      <c r="F89" s="27">
        <v>0.2</v>
      </c>
      <c r="G89" s="27">
        <f>1746.56/1401411*D89</f>
        <v>0.5483661823690551</v>
      </c>
      <c r="H89" s="104">
        <f t="shared" si="10"/>
        <v>0.74836618236905506</v>
      </c>
      <c r="I89" s="26">
        <v>0.21954446930393456</v>
      </c>
      <c r="J89" s="26">
        <v>0.21441164670103513</v>
      </c>
      <c r="K89" s="26">
        <f t="shared" si="11"/>
        <v>0.41954446930393458</v>
      </c>
      <c r="L89" s="26">
        <f t="shared" si="12"/>
        <v>0.76277782907009017</v>
      </c>
    </row>
    <row r="90" spans="1:12" ht="18.75">
      <c r="A90" s="1">
        <v>87</v>
      </c>
      <c r="B90" s="256" t="s">
        <v>1225</v>
      </c>
      <c r="C90" s="115">
        <v>52</v>
      </c>
      <c r="D90" s="6">
        <f t="shared" si="9"/>
        <v>572</v>
      </c>
      <c r="E90" s="6"/>
      <c r="F90" s="27">
        <f>657.21/1401411*D90</f>
        <v>0.26824687404337488</v>
      </c>
      <c r="G90" s="27">
        <v>0.7</v>
      </c>
      <c r="H90" s="104">
        <f t="shared" si="10"/>
        <v>0.96824687404337484</v>
      </c>
      <c r="I90" s="26">
        <v>-4.2544118547713894E-2</v>
      </c>
      <c r="J90" s="26">
        <v>-0.54979565249006201</v>
      </c>
      <c r="K90" s="26">
        <f t="shared" si="11"/>
        <v>0.22570275549566099</v>
      </c>
      <c r="L90" s="26">
        <f t="shared" si="12"/>
        <v>0.15020434750993794</v>
      </c>
    </row>
    <row r="91" spans="1:12" ht="18.75">
      <c r="A91" s="1">
        <v>88</v>
      </c>
      <c r="B91" s="256" t="s">
        <v>1226</v>
      </c>
      <c r="C91" s="115">
        <v>90</v>
      </c>
      <c r="D91" s="6">
        <f t="shared" si="9"/>
        <v>990</v>
      </c>
      <c r="E91" s="6"/>
      <c r="F91" s="27">
        <v>0.45</v>
      </c>
      <c r="G91" s="27">
        <v>1.25</v>
      </c>
      <c r="H91" s="104">
        <f t="shared" si="10"/>
        <v>1.7</v>
      </c>
      <c r="I91" s="26">
        <v>0.7375333661166914</v>
      </c>
      <c r="J91" s="26">
        <v>1.6759565244080343E-2</v>
      </c>
      <c r="K91" s="26">
        <f t="shared" si="11"/>
        <v>1.1875333661166914</v>
      </c>
      <c r="L91" s="26">
        <f t="shared" si="12"/>
        <v>1.2667595652440804</v>
      </c>
    </row>
    <row r="92" spans="1:12" ht="18.75">
      <c r="A92" s="1">
        <v>89</v>
      </c>
      <c r="B92" s="256" t="s">
        <v>1227</v>
      </c>
      <c r="C92" s="115">
        <v>168</v>
      </c>
      <c r="D92" s="6">
        <f t="shared" si="9"/>
        <v>1848</v>
      </c>
      <c r="E92" s="6"/>
      <c r="F92" s="27">
        <v>0.85</v>
      </c>
      <c r="G92" s="27">
        <v>2.1</v>
      </c>
      <c r="H92" s="104">
        <f t="shared" si="10"/>
        <v>2.95</v>
      </c>
      <c r="I92" s="26">
        <v>1.9518761746891258</v>
      </c>
      <c r="J92" s="26">
        <v>0.63712011382427969</v>
      </c>
      <c r="K92" s="26">
        <f t="shared" si="11"/>
        <v>2.8018761746891259</v>
      </c>
      <c r="L92" s="26">
        <f t="shared" si="12"/>
        <v>2.7371201138242798</v>
      </c>
    </row>
    <row r="93" spans="1:12" ht="18.75">
      <c r="A93" s="1">
        <v>90</v>
      </c>
      <c r="B93" s="256" t="s">
        <v>1228</v>
      </c>
      <c r="C93" s="115">
        <v>62</v>
      </c>
      <c r="D93" s="6">
        <f t="shared" si="9"/>
        <v>682</v>
      </c>
      <c r="E93" s="6"/>
      <c r="F93" s="27">
        <v>0.3</v>
      </c>
      <c r="G93" s="27">
        <f>1746.56/1401411*D93</f>
        <v>0.84996758267203543</v>
      </c>
      <c r="H93" s="104">
        <f t="shared" si="10"/>
        <v>1.1499675826720355</v>
      </c>
      <c r="I93" s="26">
        <v>0.93266210399344485</v>
      </c>
      <c r="J93" s="26">
        <v>0.16480950260317623</v>
      </c>
      <c r="K93" s="26">
        <f t="shared" si="11"/>
        <v>1.2326621039934449</v>
      </c>
      <c r="L93" s="26">
        <f t="shared" si="12"/>
        <v>1.0147770852752116</v>
      </c>
    </row>
    <row r="94" spans="1:12" ht="18.75">
      <c r="A94" s="1">
        <v>91</v>
      </c>
      <c r="B94" s="256" t="s">
        <v>1229</v>
      </c>
      <c r="C94" s="115">
        <v>68</v>
      </c>
      <c r="D94" s="6">
        <f t="shared" si="9"/>
        <v>748</v>
      </c>
      <c r="E94" s="6"/>
      <c r="F94" s="27">
        <f>657.21/1401411*D94</f>
        <v>0.35078437374902871</v>
      </c>
      <c r="G94" s="27">
        <v>0.95</v>
      </c>
      <c r="H94" s="104">
        <f t="shared" si="10"/>
        <v>1.3007843737490288</v>
      </c>
      <c r="I94" s="26">
        <v>-2.3249585699300823</v>
      </c>
      <c r="J94" s="26">
        <v>-1.1599792654724559</v>
      </c>
      <c r="K94" s="26">
        <f t="shared" si="11"/>
        <v>-1.9741741961810537</v>
      </c>
      <c r="L94" s="26">
        <f t="shared" si="12"/>
        <v>-0.20997926547245593</v>
      </c>
    </row>
    <row r="95" spans="1:12" ht="18.75">
      <c r="A95" s="1">
        <v>92</v>
      </c>
      <c r="B95" s="256" t="s">
        <v>1230</v>
      </c>
      <c r="C95" s="115">
        <v>192</v>
      </c>
      <c r="D95" s="6">
        <f t="shared" si="9"/>
        <v>2112</v>
      </c>
      <c r="E95" s="6"/>
      <c r="F95" s="27">
        <v>0.9</v>
      </c>
      <c r="G95" s="27">
        <v>2.2000000000000002</v>
      </c>
      <c r="H95" s="104">
        <f t="shared" si="10"/>
        <v>3.1</v>
      </c>
      <c r="I95" s="26">
        <v>-0.40458773023129868</v>
      </c>
      <c r="J95" s="26">
        <v>0.4999293189702283</v>
      </c>
      <c r="K95" s="26">
        <f t="shared" si="11"/>
        <v>0.49541226976870134</v>
      </c>
      <c r="L95" s="26">
        <f t="shared" si="12"/>
        <v>2.6999293189702285</v>
      </c>
    </row>
    <row r="96" spans="1:12" ht="18.75">
      <c r="A96" s="1">
        <v>93</v>
      </c>
      <c r="B96" s="256" t="s">
        <v>1231</v>
      </c>
      <c r="C96" s="115">
        <v>154</v>
      </c>
      <c r="D96" s="6">
        <f t="shared" si="9"/>
        <v>1694</v>
      </c>
      <c r="E96" s="6"/>
      <c r="F96" s="27">
        <v>0.75</v>
      </c>
      <c r="G96" s="27">
        <v>2</v>
      </c>
      <c r="H96" s="104">
        <f t="shared" si="10"/>
        <v>2.75</v>
      </c>
      <c r="I96" s="26">
        <v>-4.9509688279626707E-2</v>
      </c>
      <c r="J96" s="26">
        <v>-0.13245008636672898</v>
      </c>
      <c r="K96" s="26">
        <f t="shared" si="11"/>
        <v>0.70049031172037335</v>
      </c>
      <c r="L96" s="26">
        <f t="shared" si="12"/>
        <v>1.8675499136332709</v>
      </c>
    </row>
    <row r="97" spans="1:12" ht="18.75">
      <c r="A97" s="1">
        <v>94</v>
      </c>
      <c r="B97" s="256" t="s">
        <v>1232</v>
      </c>
      <c r="C97" s="115">
        <v>57</v>
      </c>
      <c r="D97" s="6">
        <f t="shared" si="9"/>
        <v>627</v>
      </c>
      <c r="E97" s="6"/>
      <c r="F97" s="27">
        <f>657.21/1401411*D97</f>
        <v>0.29403984270139172</v>
      </c>
      <c r="G97" s="27">
        <f>1746.56/1401411*D97</f>
        <v>0.78142180987590359</v>
      </c>
      <c r="H97" s="104">
        <f t="shared" si="10"/>
        <v>1.0754616525772953</v>
      </c>
      <c r="I97" s="26">
        <v>-0.18320388313811109</v>
      </c>
      <c r="J97" s="26">
        <v>1.1029794844951755</v>
      </c>
      <c r="K97" s="26">
        <f t="shared" si="11"/>
        <v>0.11083595956328063</v>
      </c>
      <c r="L97" s="26">
        <f t="shared" si="12"/>
        <v>1.8844012943710791</v>
      </c>
    </row>
    <row r="98" spans="1:12" ht="18.75">
      <c r="A98" s="1">
        <v>95</v>
      </c>
      <c r="B98" s="256" t="s">
        <v>1233</v>
      </c>
      <c r="C98" s="115">
        <v>21</v>
      </c>
      <c r="D98" s="6">
        <f t="shared" si="9"/>
        <v>231</v>
      </c>
      <c r="E98" s="6"/>
      <c r="F98" s="27">
        <v>0.15</v>
      </c>
      <c r="G98" s="27">
        <v>0.4</v>
      </c>
      <c r="H98" s="104">
        <f t="shared" si="10"/>
        <v>0.55000000000000004</v>
      </c>
      <c r="I98" s="26">
        <v>4.741116056859366</v>
      </c>
      <c r="J98" s="26">
        <v>2.1808180633081071</v>
      </c>
      <c r="K98" s="26">
        <f t="shared" si="11"/>
        <v>4.8911160568593663</v>
      </c>
      <c r="L98" s="26">
        <f t="shared" si="12"/>
        <v>2.580818063308107</v>
      </c>
    </row>
    <row r="99" spans="1:12" ht="18.75">
      <c r="A99" s="1">
        <v>96</v>
      </c>
      <c r="B99" s="256" t="s">
        <v>1234</v>
      </c>
      <c r="C99" s="115">
        <v>62</v>
      </c>
      <c r="D99" s="6">
        <f t="shared" si="9"/>
        <v>682</v>
      </c>
      <c r="E99" s="6"/>
      <c r="F99" s="27">
        <v>0.3</v>
      </c>
      <c r="G99" s="27">
        <f>1746.56/1401411*D99</f>
        <v>0.84996758267203543</v>
      </c>
      <c r="H99" s="104">
        <f t="shared" si="10"/>
        <v>1.1499675826720355</v>
      </c>
      <c r="I99" s="26">
        <v>2.0719782081493396</v>
      </c>
      <c r="J99" s="26">
        <v>0.7062262783280393</v>
      </c>
      <c r="K99" s="26">
        <f t="shared" si="11"/>
        <v>2.3719782081493395</v>
      </c>
      <c r="L99" s="26">
        <f t="shared" si="12"/>
        <v>1.5561938610000747</v>
      </c>
    </row>
    <row r="100" spans="1:12" ht="18.75">
      <c r="A100" s="1">
        <v>97</v>
      </c>
      <c r="B100" s="256" t="s">
        <v>1235</v>
      </c>
      <c r="C100" s="115">
        <v>32</v>
      </c>
      <c r="D100" s="6">
        <f t="shared" ref="D100:D131" si="13">C100*55/100*20</f>
        <v>352</v>
      </c>
      <c r="E100" s="6"/>
      <c r="F100" s="27">
        <v>0.16</v>
      </c>
      <c r="G100" s="27">
        <v>0.45</v>
      </c>
      <c r="H100" s="104">
        <f t="shared" ref="H100:H131" si="14">F100+G100</f>
        <v>0.61</v>
      </c>
      <c r="I100" s="26">
        <v>0.76038856551812062</v>
      </c>
      <c r="J100" s="26">
        <v>0.10760492516696984</v>
      </c>
      <c r="K100" s="26">
        <f t="shared" ref="K100:K131" si="15">I100+F100</f>
        <v>0.92038856551812065</v>
      </c>
      <c r="L100" s="26">
        <f t="shared" ref="L100:L131" si="16">J100+G100</f>
        <v>0.55760492516696991</v>
      </c>
    </row>
    <row r="101" spans="1:12" ht="18.75">
      <c r="A101" s="1">
        <v>98</v>
      </c>
      <c r="B101" s="256" t="s">
        <v>1236</v>
      </c>
      <c r="C101" s="115">
        <v>103</v>
      </c>
      <c r="D101" s="6">
        <f t="shared" si="13"/>
        <v>1133</v>
      </c>
      <c r="E101" s="6"/>
      <c r="F101" s="27">
        <v>0.5</v>
      </c>
      <c r="G101" s="27">
        <v>1.4</v>
      </c>
      <c r="H101" s="104">
        <f t="shared" si="14"/>
        <v>1.9</v>
      </c>
      <c r="I101" s="26">
        <v>0.93753683101672602</v>
      </c>
      <c r="J101" s="26">
        <v>0.58170195370432864</v>
      </c>
      <c r="K101" s="26">
        <f t="shared" si="15"/>
        <v>1.437536831016726</v>
      </c>
      <c r="L101" s="26">
        <f t="shared" si="16"/>
        <v>1.9817019537043286</v>
      </c>
    </row>
    <row r="102" spans="1:12" ht="18.75">
      <c r="A102" s="1">
        <v>99</v>
      </c>
      <c r="B102" s="256" t="s">
        <v>1237</v>
      </c>
      <c r="C102" s="115">
        <v>113</v>
      </c>
      <c r="D102" s="6">
        <f t="shared" si="13"/>
        <v>1243</v>
      </c>
      <c r="E102" s="6"/>
      <c r="F102" s="27">
        <v>0.55000000000000004</v>
      </c>
      <c r="G102" s="27">
        <f>1746.56/1401411*D102</f>
        <v>1.5491344651925807</v>
      </c>
      <c r="H102" s="104">
        <f t="shared" si="14"/>
        <v>2.0991344651925807</v>
      </c>
      <c r="I102" s="26">
        <v>-3.5789507007377086</v>
      </c>
      <c r="J102" s="26">
        <v>-1.0656656888015221</v>
      </c>
      <c r="K102" s="26">
        <f t="shared" si="15"/>
        <v>-3.0289507007377088</v>
      </c>
      <c r="L102" s="26">
        <f t="shared" si="16"/>
        <v>0.48346877639105856</v>
      </c>
    </row>
    <row r="103" spans="1:12" ht="18.75">
      <c r="A103" s="1">
        <v>100</v>
      </c>
      <c r="B103" s="256" t="s">
        <v>1238</v>
      </c>
      <c r="C103" s="115">
        <v>114</v>
      </c>
      <c r="D103" s="6">
        <f t="shared" si="13"/>
        <v>1254</v>
      </c>
      <c r="E103" s="6"/>
      <c r="F103" s="27">
        <v>0.55000000000000004</v>
      </c>
      <c r="G103" s="27">
        <f>1746.56/1401411*D103</f>
        <v>1.5628436197518072</v>
      </c>
      <c r="H103" s="104">
        <f t="shared" si="14"/>
        <v>2.112843619751807</v>
      </c>
      <c r="I103" s="26">
        <v>5.2517674582588567</v>
      </c>
      <c r="J103" s="26">
        <v>2.2126793505098323</v>
      </c>
      <c r="K103" s="26">
        <f t="shared" si="15"/>
        <v>5.8017674582588565</v>
      </c>
      <c r="L103" s="26">
        <f t="shared" si="16"/>
        <v>3.7755229702616395</v>
      </c>
    </row>
    <row r="104" spans="1:12" ht="18.75">
      <c r="A104" s="1">
        <v>101</v>
      </c>
      <c r="B104" s="256" t="s">
        <v>1239</v>
      </c>
      <c r="C104" s="115">
        <v>148</v>
      </c>
      <c r="D104" s="6">
        <f t="shared" si="13"/>
        <v>1628</v>
      </c>
      <c r="E104" s="6"/>
      <c r="F104" s="27">
        <v>0.75</v>
      </c>
      <c r="G104" s="27">
        <v>2</v>
      </c>
      <c r="H104" s="104">
        <f t="shared" si="14"/>
        <v>2.75</v>
      </c>
      <c r="I104" s="26">
        <v>1.7681901635780541</v>
      </c>
      <c r="J104" s="26">
        <v>1.0024013222069987</v>
      </c>
      <c r="K104" s="26">
        <f t="shared" si="15"/>
        <v>2.5181901635780539</v>
      </c>
      <c r="L104" s="26">
        <f t="shared" si="16"/>
        <v>3.0024013222069987</v>
      </c>
    </row>
    <row r="105" spans="1:12" ht="18.75">
      <c r="A105" s="1">
        <v>102</v>
      </c>
      <c r="B105" s="256" t="s">
        <v>1240</v>
      </c>
      <c r="C105" s="115">
        <v>33</v>
      </c>
      <c r="D105" s="6">
        <f t="shared" si="13"/>
        <v>363</v>
      </c>
      <c r="E105" s="6"/>
      <c r="F105" s="27">
        <v>0.16</v>
      </c>
      <c r="G105" s="27">
        <f>1746.56/1401411*D105</f>
        <v>0.45240210045447049</v>
      </c>
      <c r="H105" s="104">
        <f t="shared" si="14"/>
        <v>0.61240210045447052</v>
      </c>
      <c r="I105" s="26">
        <v>1.1665383516468788</v>
      </c>
      <c r="J105" s="26">
        <v>0.27344644125461465</v>
      </c>
      <c r="K105" s="26">
        <f t="shared" si="15"/>
        <v>1.3265383516468787</v>
      </c>
      <c r="L105" s="26">
        <f t="shared" si="16"/>
        <v>0.72584854170908519</v>
      </c>
    </row>
    <row r="106" spans="1:12" ht="18.75">
      <c r="A106" s="1">
        <v>103</v>
      </c>
      <c r="B106" s="256" t="s">
        <v>1241</v>
      </c>
      <c r="C106" s="115">
        <v>67</v>
      </c>
      <c r="D106" s="6">
        <f t="shared" si="13"/>
        <v>737</v>
      </c>
      <c r="E106" s="6"/>
      <c r="F106" s="27">
        <f>657.21/1401411*D106</f>
        <v>0.34562578001742533</v>
      </c>
      <c r="G106" s="27">
        <f>1746.56/1401411*D106</f>
        <v>0.91851335546816737</v>
      </c>
      <c r="H106" s="104">
        <f t="shared" si="14"/>
        <v>1.2641391354855926</v>
      </c>
      <c r="I106" s="26">
        <v>0.16260452789295687</v>
      </c>
      <c r="J106" s="26">
        <v>-2.4397285597114848</v>
      </c>
      <c r="K106" s="26">
        <f t="shared" si="15"/>
        <v>0.50823030791038226</v>
      </c>
      <c r="L106" s="26">
        <f t="shared" si="16"/>
        <v>-1.5212152042433176</v>
      </c>
    </row>
    <row r="107" spans="1:12" ht="18.75">
      <c r="A107" s="1">
        <v>104</v>
      </c>
      <c r="B107" s="256" t="s">
        <v>1242</v>
      </c>
      <c r="C107" s="115">
        <v>30</v>
      </c>
      <c r="D107" s="6">
        <f t="shared" si="13"/>
        <v>330</v>
      </c>
      <c r="E107" s="6"/>
      <c r="F107" s="27">
        <f>657.21/1401411*D107</f>
        <v>0.1547578119481009</v>
      </c>
      <c r="G107" s="27">
        <v>0.45</v>
      </c>
      <c r="H107" s="104">
        <f t="shared" si="14"/>
        <v>0.60475781194810097</v>
      </c>
      <c r="I107" s="26">
        <v>4.7609347395543455</v>
      </c>
      <c r="J107" s="26">
        <v>2.8413063487379939</v>
      </c>
      <c r="K107" s="26">
        <f t="shared" si="15"/>
        <v>4.9156925515024463</v>
      </c>
      <c r="L107" s="26">
        <f t="shared" si="16"/>
        <v>3.2913063487379941</v>
      </c>
    </row>
    <row r="108" spans="1:12" ht="18.75">
      <c r="A108" s="1">
        <v>105</v>
      </c>
      <c r="B108" s="256" t="s">
        <v>1243</v>
      </c>
      <c r="C108" s="115">
        <v>102</v>
      </c>
      <c r="D108" s="6">
        <f t="shared" si="13"/>
        <v>1122</v>
      </c>
      <c r="E108" s="6"/>
      <c r="F108" s="27">
        <v>0.5</v>
      </c>
      <c r="G108" s="27">
        <f>1746.56/1401411*D108</f>
        <v>1.3983337650410905</v>
      </c>
      <c r="H108" s="104">
        <f t="shared" si="14"/>
        <v>1.8983337650410905</v>
      </c>
      <c r="I108" s="26">
        <v>1.867887342371565</v>
      </c>
      <c r="J108" s="26">
        <v>0.34659101574420409</v>
      </c>
      <c r="K108" s="26">
        <f t="shared" si="15"/>
        <v>2.367887342371565</v>
      </c>
      <c r="L108" s="26">
        <f t="shared" si="16"/>
        <v>1.7449247807852946</v>
      </c>
    </row>
    <row r="109" spans="1:12" ht="18.75">
      <c r="A109" s="1">
        <v>106</v>
      </c>
      <c r="B109" s="256" t="s">
        <v>1244</v>
      </c>
      <c r="C109" s="115">
        <v>46</v>
      </c>
      <c r="D109" s="6">
        <f t="shared" si="13"/>
        <v>506</v>
      </c>
      <c r="E109" s="6"/>
      <c r="F109" s="27">
        <v>0.2</v>
      </c>
      <c r="G109" s="27">
        <f>1746.56/1401411*D109</f>
        <v>0.63062110972441343</v>
      </c>
      <c r="H109" s="104">
        <f t="shared" si="14"/>
        <v>0.83062110972441339</v>
      </c>
      <c r="I109" s="26">
        <v>1.7054487593043093</v>
      </c>
      <c r="J109" s="26">
        <v>0.99408540105580756</v>
      </c>
      <c r="K109" s="26">
        <f t="shared" si="15"/>
        <v>1.9054487593043092</v>
      </c>
      <c r="L109" s="26">
        <f t="shared" si="16"/>
        <v>1.624706510780221</v>
      </c>
    </row>
    <row r="110" spans="1:12" ht="18.75">
      <c r="A110" s="1">
        <v>107</v>
      </c>
      <c r="B110" s="256" t="s">
        <v>1245</v>
      </c>
      <c r="C110" s="115">
        <v>36</v>
      </c>
      <c r="D110" s="6">
        <f t="shared" si="13"/>
        <v>396</v>
      </c>
      <c r="E110" s="6"/>
      <c r="F110" s="27">
        <v>0.18</v>
      </c>
      <c r="G110" s="27">
        <v>0.5</v>
      </c>
      <c r="H110" s="104">
        <f t="shared" si="14"/>
        <v>0.67999999999999994</v>
      </c>
      <c r="I110" s="26">
        <v>5.8979229860594451E-2</v>
      </c>
      <c r="J110" s="26">
        <v>-9.7012672899559393E-2</v>
      </c>
      <c r="K110" s="26">
        <f t="shared" si="15"/>
        <v>0.23897922986059444</v>
      </c>
      <c r="L110" s="26">
        <f t="shared" si="16"/>
        <v>0.40298732710044061</v>
      </c>
    </row>
    <row r="111" spans="1:12" ht="18.75">
      <c r="A111" s="1">
        <v>108</v>
      </c>
      <c r="B111" s="256" t="s">
        <v>1246</v>
      </c>
      <c r="C111" s="115">
        <v>89</v>
      </c>
      <c r="D111" s="6">
        <f t="shared" si="13"/>
        <v>979</v>
      </c>
      <c r="E111" s="6"/>
      <c r="F111" s="27">
        <v>0.45</v>
      </c>
      <c r="G111" s="27">
        <v>1.2</v>
      </c>
      <c r="H111" s="104">
        <f t="shared" si="14"/>
        <v>1.65</v>
      </c>
      <c r="I111" s="26">
        <v>-0.85424339697008578</v>
      </c>
      <c r="J111" s="26">
        <v>0.38469438712305959</v>
      </c>
      <c r="K111" s="26">
        <f t="shared" si="15"/>
        <v>-0.40424339697008577</v>
      </c>
      <c r="L111" s="26">
        <f t="shared" si="16"/>
        <v>1.5846943871230597</v>
      </c>
    </row>
    <row r="112" spans="1:12" ht="18.75">
      <c r="A112" s="1">
        <v>109</v>
      </c>
      <c r="B112" s="256" t="s">
        <v>1247</v>
      </c>
      <c r="C112" s="115">
        <v>160</v>
      </c>
      <c r="D112" s="6">
        <f t="shared" si="13"/>
        <v>1760</v>
      </c>
      <c r="E112" s="6"/>
      <c r="F112" s="27">
        <v>0.8</v>
      </c>
      <c r="G112" s="27">
        <v>2.1</v>
      </c>
      <c r="H112" s="104">
        <f t="shared" si="14"/>
        <v>2.9000000000000004</v>
      </c>
      <c r="I112" s="26">
        <v>-2.8332831988825053</v>
      </c>
      <c r="J112" s="26">
        <v>-2.657325726734042</v>
      </c>
      <c r="K112" s="26">
        <f t="shared" si="15"/>
        <v>-2.0332831988825051</v>
      </c>
      <c r="L112" s="26">
        <f t="shared" si="16"/>
        <v>-0.5573257267340419</v>
      </c>
    </row>
    <row r="113" spans="1:12" ht="18.75">
      <c r="A113" s="1">
        <v>110</v>
      </c>
      <c r="B113" s="256" t="s">
        <v>1248</v>
      </c>
      <c r="C113" s="115">
        <v>210</v>
      </c>
      <c r="D113" s="6">
        <f t="shared" si="13"/>
        <v>2310</v>
      </c>
      <c r="E113" s="6"/>
      <c r="F113" s="27">
        <v>1</v>
      </c>
      <c r="G113" s="27">
        <v>2.25</v>
      </c>
      <c r="H113" s="104">
        <f t="shared" si="14"/>
        <v>3.25</v>
      </c>
      <c r="I113" s="26">
        <v>0.47760993948786939</v>
      </c>
      <c r="J113" s="26">
        <v>-6.0134051478658579E-3</v>
      </c>
      <c r="K113" s="26">
        <f t="shared" si="15"/>
        <v>1.4776099394878695</v>
      </c>
      <c r="L113" s="26">
        <f t="shared" si="16"/>
        <v>2.2439865948521343</v>
      </c>
    </row>
    <row r="114" spans="1:12" ht="18.75">
      <c r="A114" s="1">
        <v>111</v>
      </c>
      <c r="B114" s="256" t="s">
        <v>1249</v>
      </c>
      <c r="C114" s="115">
        <v>116</v>
      </c>
      <c r="D114" s="6">
        <f t="shared" si="13"/>
        <v>1276</v>
      </c>
      <c r="E114" s="6"/>
      <c r="F114" s="27">
        <f>657.21/1401411*D114</f>
        <v>0.59839687286599008</v>
      </c>
      <c r="G114" s="27">
        <v>1.6</v>
      </c>
      <c r="H114" s="104">
        <f t="shared" si="14"/>
        <v>2.1983968728659899</v>
      </c>
      <c r="I114" s="26">
        <v>1.0160091614728257</v>
      </c>
      <c r="J114" s="26">
        <v>1.1193318195201407</v>
      </c>
      <c r="K114" s="26">
        <f t="shared" si="15"/>
        <v>1.6144060343388158</v>
      </c>
      <c r="L114" s="26">
        <f t="shared" si="16"/>
        <v>2.719331819520141</v>
      </c>
    </row>
    <row r="115" spans="1:12" ht="18.75">
      <c r="A115" s="1">
        <v>112</v>
      </c>
      <c r="B115" s="256" t="s">
        <v>1250</v>
      </c>
      <c r="C115" s="115">
        <v>136</v>
      </c>
      <c r="D115" s="6">
        <f t="shared" si="13"/>
        <v>1496</v>
      </c>
      <c r="E115" s="6"/>
      <c r="F115" s="27">
        <f>657.21/1401411*D115</f>
        <v>0.70156874749805742</v>
      </c>
      <c r="G115" s="27">
        <v>1.9</v>
      </c>
      <c r="H115" s="104">
        <f t="shared" si="14"/>
        <v>2.6015687474980576</v>
      </c>
      <c r="I115" s="26">
        <v>-3.2364859895056255</v>
      </c>
      <c r="J115" s="26">
        <v>0.12609175973286055</v>
      </c>
      <c r="K115" s="26">
        <f t="shared" si="15"/>
        <v>-2.5349172420075679</v>
      </c>
      <c r="L115" s="26">
        <f t="shared" si="16"/>
        <v>2.0260917597328603</v>
      </c>
    </row>
    <row r="116" spans="1:12" ht="18.75">
      <c r="A116" s="1">
        <v>113</v>
      </c>
      <c r="B116" s="256" t="s">
        <v>1251</v>
      </c>
      <c r="C116" s="115">
        <v>88</v>
      </c>
      <c r="D116" s="6">
        <f t="shared" si="13"/>
        <v>968</v>
      </c>
      <c r="E116" s="6"/>
      <c r="F116" s="27">
        <f>657.21/1401411*D116</f>
        <v>0.45395624838109594</v>
      </c>
      <c r="G116" s="27">
        <v>1.2</v>
      </c>
      <c r="H116" s="104">
        <f t="shared" si="14"/>
        <v>1.6539562483810959</v>
      </c>
      <c r="I116" s="26">
        <v>0.97549524245784269</v>
      </c>
      <c r="J116" s="26">
        <v>0.2201183676513816</v>
      </c>
      <c r="K116" s="26">
        <f t="shared" si="15"/>
        <v>1.4294514908389386</v>
      </c>
      <c r="L116" s="26">
        <f t="shared" si="16"/>
        <v>1.4201183676513816</v>
      </c>
    </row>
    <row r="117" spans="1:12" ht="18.75">
      <c r="A117" s="1">
        <v>114</v>
      </c>
      <c r="B117" s="256" t="s">
        <v>1252</v>
      </c>
      <c r="C117" s="115">
        <v>48</v>
      </c>
      <c r="D117" s="6">
        <f t="shared" si="13"/>
        <v>528</v>
      </c>
      <c r="E117" s="6"/>
      <c r="F117" s="27">
        <f>657.21/1401411*D117</f>
        <v>0.24761249911696143</v>
      </c>
      <c r="G117" s="27">
        <f>1746.56/1401411*D117</f>
        <v>0.65803941884286621</v>
      </c>
      <c r="H117" s="104">
        <f t="shared" si="14"/>
        <v>0.90565191795982769</v>
      </c>
      <c r="I117" s="26">
        <v>2.8159870314671638</v>
      </c>
      <c r="J117" s="26">
        <v>6.2343972892083901</v>
      </c>
      <c r="K117" s="26">
        <f t="shared" si="15"/>
        <v>3.063599530584125</v>
      </c>
      <c r="L117" s="26">
        <f t="shared" si="16"/>
        <v>6.8924367080512567</v>
      </c>
    </row>
    <row r="118" spans="1:12" ht="18.75">
      <c r="A118" s="1">
        <v>115</v>
      </c>
      <c r="B118" s="256" t="s">
        <v>1253</v>
      </c>
      <c r="C118" s="115">
        <v>36</v>
      </c>
      <c r="D118" s="6">
        <f t="shared" si="13"/>
        <v>396</v>
      </c>
      <c r="E118" s="6"/>
      <c r="F118" s="27">
        <v>0.18</v>
      </c>
      <c r="G118" s="27">
        <v>0.5</v>
      </c>
      <c r="H118" s="104">
        <f t="shared" si="14"/>
        <v>0.67999999999999994</v>
      </c>
      <c r="I118" s="26">
        <v>-0.45757485189725899</v>
      </c>
      <c r="J118" s="26">
        <v>-0.66443351399813455</v>
      </c>
      <c r="K118" s="26">
        <f t="shared" si="15"/>
        <v>-0.277574851897259</v>
      </c>
      <c r="L118" s="26">
        <f t="shared" si="16"/>
        <v>-0.16443351399813455</v>
      </c>
    </row>
    <row r="119" spans="1:12" ht="18.75">
      <c r="A119" s="1">
        <v>116</v>
      </c>
      <c r="B119" s="256" t="s">
        <v>1254</v>
      </c>
      <c r="C119" s="115">
        <v>111</v>
      </c>
      <c r="D119" s="6">
        <f t="shared" si="13"/>
        <v>1221</v>
      </c>
      <c r="E119" s="6"/>
      <c r="F119" s="27">
        <v>0.55000000000000004</v>
      </c>
      <c r="G119" s="27">
        <f>1746.56/1401411*D119</f>
        <v>1.5217161560741281</v>
      </c>
      <c r="H119" s="104">
        <f t="shared" si="14"/>
        <v>2.0717161560741282</v>
      </c>
      <c r="I119" s="26">
        <v>-1.4218284370169998</v>
      </c>
      <c r="J119" s="26">
        <v>-1.0912804497487971</v>
      </c>
      <c r="K119" s="26">
        <f t="shared" si="15"/>
        <v>-0.87182843701699975</v>
      </c>
      <c r="L119" s="26">
        <f t="shared" si="16"/>
        <v>0.43043570632533101</v>
      </c>
    </row>
    <row r="120" spans="1:12" ht="18.75">
      <c r="A120" s="1">
        <v>117</v>
      </c>
      <c r="B120" s="256" t="s">
        <v>1255</v>
      </c>
      <c r="C120" s="115">
        <v>80</v>
      </c>
      <c r="D120" s="6">
        <f t="shared" si="13"/>
        <v>880</v>
      </c>
      <c r="E120" s="6"/>
      <c r="F120" s="27">
        <v>0.4</v>
      </c>
      <c r="G120" s="27">
        <v>1</v>
      </c>
      <c r="H120" s="104">
        <f t="shared" si="14"/>
        <v>1.4</v>
      </c>
      <c r="I120" s="26">
        <v>-3.1085018502781425</v>
      </c>
      <c r="J120" s="26">
        <v>-1.4759993955548947</v>
      </c>
      <c r="K120" s="26">
        <f t="shared" si="15"/>
        <v>-2.7085018502781426</v>
      </c>
      <c r="L120" s="26">
        <f t="shared" si="16"/>
        <v>-0.47599939555489468</v>
      </c>
    </row>
    <row r="121" spans="1:12" ht="18.75">
      <c r="A121" s="1">
        <v>118</v>
      </c>
      <c r="B121" s="256" t="s">
        <v>1256</v>
      </c>
      <c r="C121" s="115">
        <v>185</v>
      </c>
      <c r="D121" s="6">
        <f t="shared" si="13"/>
        <v>2035</v>
      </c>
      <c r="E121" s="6"/>
      <c r="F121" s="27">
        <v>0.9</v>
      </c>
      <c r="G121" s="27">
        <v>2.2000000000000002</v>
      </c>
      <c r="H121" s="104">
        <f t="shared" si="14"/>
        <v>3.1</v>
      </c>
      <c r="I121" s="26">
        <v>1.0728764579154018</v>
      </c>
      <c r="J121" s="26">
        <v>0.81677979115854993</v>
      </c>
      <c r="K121" s="26">
        <f t="shared" si="15"/>
        <v>1.9728764579154019</v>
      </c>
      <c r="L121" s="26">
        <f t="shared" si="16"/>
        <v>3.0167797911585499</v>
      </c>
    </row>
    <row r="122" spans="1:12" ht="18.75">
      <c r="A122" s="1">
        <v>119</v>
      </c>
      <c r="B122" s="256" t="s">
        <v>1257</v>
      </c>
      <c r="C122" s="115">
        <v>36</v>
      </c>
      <c r="D122" s="6">
        <f t="shared" si="13"/>
        <v>396</v>
      </c>
      <c r="E122" s="6"/>
      <c r="F122" s="27">
        <v>0.18</v>
      </c>
      <c r="G122" s="27">
        <v>0.5</v>
      </c>
      <c r="H122" s="104">
        <f t="shared" si="14"/>
        <v>0.67999999999999994</v>
      </c>
      <c r="I122" s="26">
        <v>2.5245068449099559</v>
      </c>
      <c r="J122" s="26">
        <v>1.0252164358173923</v>
      </c>
      <c r="K122" s="26">
        <f t="shared" si="15"/>
        <v>2.7045068449099561</v>
      </c>
      <c r="L122" s="26">
        <f t="shared" si="16"/>
        <v>1.5252164358173923</v>
      </c>
    </row>
    <row r="123" spans="1:12" ht="18.75">
      <c r="A123" s="1">
        <v>120</v>
      </c>
      <c r="B123" s="256" t="s">
        <v>1258</v>
      </c>
      <c r="C123" s="115">
        <v>74</v>
      </c>
      <c r="D123" s="6">
        <f t="shared" si="13"/>
        <v>814</v>
      </c>
      <c r="E123" s="6"/>
      <c r="F123" s="27">
        <f>657.21/1401411*D123</f>
        <v>0.38173593613864887</v>
      </c>
      <c r="G123" s="27">
        <v>1</v>
      </c>
      <c r="H123" s="104">
        <f t="shared" si="14"/>
        <v>1.3817359361386488</v>
      </c>
      <c r="I123" s="26">
        <v>4.1981675314003528</v>
      </c>
      <c r="J123" s="26">
        <v>2.460379622726669</v>
      </c>
      <c r="K123" s="26">
        <f t="shared" si="15"/>
        <v>4.579903467539002</v>
      </c>
      <c r="L123" s="26">
        <f t="shared" si="16"/>
        <v>3.460379622726669</v>
      </c>
    </row>
    <row r="124" spans="1:12" ht="18.75">
      <c r="A124" s="1">
        <v>121</v>
      </c>
      <c r="B124" s="256" t="s">
        <v>1259</v>
      </c>
      <c r="C124" s="115">
        <v>88</v>
      </c>
      <c r="D124" s="6">
        <f t="shared" si="13"/>
        <v>968</v>
      </c>
      <c r="E124" s="6"/>
      <c r="F124" s="27">
        <f>657.21/1401411*D124</f>
        <v>0.45395624838109594</v>
      </c>
      <c r="G124" s="27">
        <v>1.2</v>
      </c>
      <c r="H124" s="104">
        <f t="shared" si="14"/>
        <v>1.6539562483810959</v>
      </c>
      <c r="I124" s="26">
        <v>2.0482814438851449</v>
      </c>
      <c r="J124" s="26">
        <v>-0.32435857071381946</v>
      </c>
      <c r="K124" s="26">
        <f t="shared" si="15"/>
        <v>2.5022376922662408</v>
      </c>
      <c r="L124" s="26">
        <f t="shared" si="16"/>
        <v>0.87564142928618049</v>
      </c>
    </row>
    <row r="125" spans="1:12" ht="18.75">
      <c r="A125" s="1">
        <v>122</v>
      </c>
      <c r="B125" s="256" t="s">
        <v>1260</v>
      </c>
      <c r="C125" s="116">
        <v>34</v>
      </c>
      <c r="D125" s="6">
        <f t="shared" si="13"/>
        <v>374</v>
      </c>
      <c r="E125" s="6"/>
      <c r="F125" s="27">
        <v>0.17</v>
      </c>
      <c r="G125" s="27">
        <f>1746.56/1401411*D125</f>
        <v>0.46611125501369688</v>
      </c>
      <c r="H125" s="104">
        <f t="shared" si="14"/>
        <v>0.63611125501369692</v>
      </c>
      <c r="I125" s="26">
        <v>-2.1926334755076642</v>
      </c>
      <c r="J125" s="26">
        <v>-0.21016196615974098</v>
      </c>
      <c r="K125" s="26">
        <f t="shared" si="15"/>
        <v>-2.0226334755076643</v>
      </c>
      <c r="L125" s="26">
        <f t="shared" si="16"/>
        <v>0.2559492888539559</v>
      </c>
    </row>
    <row r="126" spans="1:12" ht="18.75">
      <c r="A126" s="1">
        <v>123</v>
      </c>
      <c r="B126" s="256" t="s">
        <v>1261</v>
      </c>
      <c r="C126" s="115">
        <v>35</v>
      </c>
      <c r="D126" s="6">
        <f t="shared" si="13"/>
        <v>385</v>
      </c>
      <c r="E126" s="6"/>
      <c r="F126" s="27">
        <v>0.17</v>
      </c>
      <c r="G126" s="27">
        <f>1746.56/1401411*D126</f>
        <v>0.47982040957292327</v>
      </c>
      <c r="H126" s="104">
        <f t="shared" si="14"/>
        <v>0.64982040957292331</v>
      </c>
      <c r="I126" s="26">
        <v>3.2261751339089364</v>
      </c>
      <c r="J126" s="26">
        <v>0.47633019295137685</v>
      </c>
      <c r="K126" s="26">
        <f t="shared" si="15"/>
        <v>3.3961751339089363</v>
      </c>
      <c r="L126" s="26">
        <f t="shared" si="16"/>
        <v>0.95615060252430006</v>
      </c>
    </row>
    <row r="127" spans="1:12" ht="18.75">
      <c r="A127" s="1">
        <v>124</v>
      </c>
      <c r="B127" s="256" t="s">
        <v>1262</v>
      </c>
      <c r="C127" s="115">
        <v>62</v>
      </c>
      <c r="D127" s="6">
        <f t="shared" si="13"/>
        <v>682</v>
      </c>
      <c r="E127" s="6"/>
      <c r="F127" s="27">
        <v>0.3</v>
      </c>
      <c r="G127" s="27">
        <f>1746.56/1401411*D127</f>
        <v>0.84996758267203543</v>
      </c>
      <c r="H127" s="104">
        <f t="shared" si="14"/>
        <v>1.1499675826720355</v>
      </c>
      <c r="I127" s="26">
        <v>-0.31852988519602676</v>
      </c>
      <c r="J127" s="26">
        <v>-0.19549215805226522</v>
      </c>
      <c r="K127" s="26">
        <f t="shared" si="15"/>
        <v>-1.8529885196026774E-2</v>
      </c>
      <c r="L127" s="26">
        <f t="shared" si="16"/>
        <v>0.65447542461977015</v>
      </c>
    </row>
    <row r="128" spans="1:12" ht="18.75">
      <c r="A128" s="1">
        <v>125</v>
      </c>
      <c r="B128" s="256" t="s">
        <v>1263</v>
      </c>
      <c r="C128" s="115">
        <v>94</v>
      </c>
      <c r="D128" s="6">
        <f t="shared" si="13"/>
        <v>1034</v>
      </c>
      <c r="E128" s="6"/>
      <c r="F128" s="27">
        <f>657.21/1401411*D128</f>
        <v>0.48490781077071615</v>
      </c>
      <c r="G128" s="27">
        <v>1.3</v>
      </c>
      <c r="H128" s="104">
        <f t="shared" si="14"/>
        <v>1.7849078107707161</v>
      </c>
      <c r="I128" s="26">
        <v>-1.2016680363550976</v>
      </c>
      <c r="J128" s="26">
        <v>1.7854513485146213</v>
      </c>
      <c r="K128" s="26">
        <f t="shared" si="15"/>
        <v>-0.71676022558438146</v>
      </c>
      <c r="L128" s="26">
        <f t="shared" si="16"/>
        <v>3.0854513485146216</v>
      </c>
    </row>
    <row r="129" spans="1:12" ht="18.75">
      <c r="A129" s="1">
        <v>126</v>
      </c>
      <c r="B129" s="256" t="s">
        <v>1264</v>
      </c>
      <c r="C129" s="115">
        <v>82</v>
      </c>
      <c r="D129" s="6">
        <f t="shared" si="13"/>
        <v>902</v>
      </c>
      <c r="E129" s="6"/>
      <c r="F129" s="27">
        <v>0.4</v>
      </c>
      <c r="G129" s="27">
        <v>1</v>
      </c>
      <c r="H129" s="104">
        <f t="shared" si="14"/>
        <v>1.4</v>
      </c>
      <c r="I129" s="26">
        <v>0.5935244425703754</v>
      </c>
      <c r="J129" s="26">
        <v>0.86765294903604562</v>
      </c>
      <c r="K129" s="26">
        <f t="shared" si="15"/>
        <v>0.99352444257037542</v>
      </c>
      <c r="L129" s="26">
        <f t="shared" si="16"/>
        <v>1.8676529490360456</v>
      </c>
    </row>
    <row r="130" spans="1:12" ht="18.75">
      <c r="A130" s="1">
        <v>127</v>
      </c>
      <c r="B130" s="256" t="s">
        <v>1265</v>
      </c>
      <c r="C130" s="115">
        <v>61</v>
      </c>
      <c r="D130" s="6">
        <f t="shared" si="13"/>
        <v>671</v>
      </c>
      <c r="E130" s="6"/>
      <c r="F130" s="27">
        <v>0.3</v>
      </c>
      <c r="G130" s="27">
        <v>0.85</v>
      </c>
      <c r="H130" s="104">
        <f t="shared" si="14"/>
        <v>1.1499999999999999</v>
      </c>
      <c r="I130" s="26">
        <v>-2.1289650278374164</v>
      </c>
      <c r="J130" s="26">
        <v>-2.9816836517395848</v>
      </c>
      <c r="K130" s="26">
        <f t="shared" si="15"/>
        <v>-1.8289650278374163</v>
      </c>
      <c r="L130" s="26">
        <f t="shared" si="16"/>
        <v>-2.1316836517395847</v>
      </c>
    </row>
    <row r="131" spans="1:12" ht="18.75">
      <c r="A131" s="1">
        <v>128</v>
      </c>
      <c r="B131" s="256" t="s">
        <v>1266</v>
      </c>
      <c r="C131" s="115">
        <v>99</v>
      </c>
      <c r="D131" s="6">
        <f t="shared" si="13"/>
        <v>1089</v>
      </c>
      <c r="E131" s="6"/>
      <c r="F131" s="27">
        <v>0.5</v>
      </c>
      <c r="G131" s="27">
        <f t="shared" ref="G131:G136" si="17">1746.56/1401411*D131</f>
        <v>1.3572063013634115</v>
      </c>
      <c r="H131" s="104">
        <f t="shared" si="14"/>
        <v>1.8572063013634115</v>
      </c>
      <c r="I131" s="26">
        <v>2.805348223085069</v>
      </c>
      <c r="J131" s="26">
        <v>2.9484707552396059</v>
      </c>
      <c r="K131" s="26">
        <f t="shared" si="15"/>
        <v>3.305348223085069</v>
      </c>
      <c r="L131" s="26">
        <f t="shared" si="16"/>
        <v>4.3056770566030176</v>
      </c>
    </row>
    <row r="132" spans="1:12" ht="18.75">
      <c r="A132" s="1">
        <v>129</v>
      </c>
      <c r="B132" s="256" t="s">
        <v>1267</v>
      </c>
      <c r="C132" s="2">
        <v>92</v>
      </c>
      <c r="D132" s="6">
        <f t="shared" ref="D132:D163" si="18">C132*55/100*20</f>
        <v>1012</v>
      </c>
      <c r="E132" s="6"/>
      <c r="F132" s="27">
        <f>657.21/1401411*D132</f>
        <v>0.4745906233075094</v>
      </c>
      <c r="G132" s="27">
        <f t="shared" si="17"/>
        <v>1.2612422194488269</v>
      </c>
      <c r="H132" s="104">
        <f t="shared" ref="H132:H163" si="19">F132+G132</f>
        <v>1.7358328427563363</v>
      </c>
      <c r="I132" s="26">
        <v>-2.3929660671354931</v>
      </c>
      <c r="J132" s="26">
        <v>0.62246393727259353</v>
      </c>
      <c r="K132" s="26">
        <f t="shared" ref="K132:K163" si="20">I132+F132</f>
        <v>-1.9183754438279836</v>
      </c>
      <c r="L132" s="26">
        <f t="shared" ref="L132:L163" si="21">J132+G132</f>
        <v>1.8837061567214204</v>
      </c>
    </row>
    <row r="133" spans="1:12" ht="18.75">
      <c r="A133" s="1">
        <v>130</v>
      </c>
      <c r="B133" s="256" t="s">
        <v>1268</v>
      </c>
      <c r="C133" s="2">
        <v>57</v>
      </c>
      <c r="D133" s="6">
        <f t="shared" si="18"/>
        <v>627</v>
      </c>
      <c r="E133" s="6"/>
      <c r="F133" s="27">
        <f>657.21/1401411*D133</f>
        <v>0.29403984270139172</v>
      </c>
      <c r="G133" s="27">
        <f t="shared" si="17"/>
        <v>0.78142180987590359</v>
      </c>
      <c r="H133" s="104">
        <f t="shared" si="19"/>
        <v>1.0754616525772953</v>
      </c>
      <c r="I133" s="26">
        <v>-4.4905706478776288</v>
      </c>
      <c r="J133" s="26">
        <v>-1.8954757563170681</v>
      </c>
      <c r="K133" s="26">
        <f t="shared" si="20"/>
        <v>-4.1965308051762369</v>
      </c>
      <c r="L133" s="26">
        <f t="shared" si="21"/>
        <v>-1.1140539464411645</v>
      </c>
    </row>
    <row r="134" spans="1:12" ht="18.75">
      <c r="A134" s="1">
        <v>131</v>
      </c>
      <c r="B134" s="256" t="s">
        <v>1269</v>
      </c>
      <c r="C134" s="2">
        <v>124</v>
      </c>
      <c r="D134" s="6">
        <f t="shared" si="18"/>
        <v>1364</v>
      </c>
      <c r="E134" s="6"/>
      <c r="F134" s="27">
        <v>0.6</v>
      </c>
      <c r="G134" s="27">
        <f t="shared" si="17"/>
        <v>1.6999351653440709</v>
      </c>
      <c r="H134" s="104">
        <f t="shared" si="19"/>
        <v>2.2999351653440709</v>
      </c>
      <c r="I134" s="26">
        <v>-1.3791020824066331</v>
      </c>
      <c r="J134" s="26">
        <v>-0.33986205086012178</v>
      </c>
      <c r="K134" s="26">
        <f t="shared" si="20"/>
        <v>-0.77910208240663315</v>
      </c>
      <c r="L134" s="26">
        <f t="shared" si="21"/>
        <v>1.3600731144839491</v>
      </c>
    </row>
    <row r="135" spans="1:12" ht="18.75">
      <c r="A135" s="1">
        <v>132</v>
      </c>
      <c r="B135" s="256" t="s">
        <v>1270</v>
      </c>
      <c r="C135" s="2">
        <v>51</v>
      </c>
      <c r="D135" s="6">
        <f t="shared" si="18"/>
        <v>561</v>
      </c>
      <c r="E135" s="6"/>
      <c r="F135" s="27">
        <f>657.21/1401411*D135</f>
        <v>0.26308828031177151</v>
      </c>
      <c r="G135" s="27">
        <f t="shared" si="17"/>
        <v>0.69916688252054526</v>
      </c>
      <c r="H135" s="104">
        <f t="shared" si="19"/>
        <v>0.96225516283231682</v>
      </c>
      <c r="I135" s="26">
        <v>1.0058063986142256</v>
      </c>
      <c r="J135" s="26">
        <v>0.72071327199390489</v>
      </c>
      <c r="K135" s="26">
        <f t="shared" si="20"/>
        <v>1.2688946789259972</v>
      </c>
      <c r="L135" s="26">
        <f t="shared" si="21"/>
        <v>1.4198801545144502</v>
      </c>
    </row>
    <row r="136" spans="1:12" ht="18.75">
      <c r="A136" s="1">
        <v>133</v>
      </c>
      <c r="B136" s="256" t="s">
        <v>1271</v>
      </c>
      <c r="C136" s="2">
        <v>53</v>
      </c>
      <c r="D136" s="6">
        <f t="shared" si="18"/>
        <v>583</v>
      </c>
      <c r="E136" s="6"/>
      <c r="F136" s="27">
        <f>657.21/1401411*D136</f>
        <v>0.27340546777497826</v>
      </c>
      <c r="G136" s="27">
        <f t="shared" si="17"/>
        <v>0.72658519163899804</v>
      </c>
      <c r="H136" s="104">
        <f t="shared" si="19"/>
        <v>0.99999065941397625</v>
      </c>
      <c r="I136" s="26">
        <v>-1.3766487671133945</v>
      </c>
      <c r="J136" s="26">
        <v>-1.2817759384145584</v>
      </c>
      <c r="K136" s="26">
        <f t="shared" si="20"/>
        <v>-1.1032432993384163</v>
      </c>
      <c r="L136" s="26">
        <f t="shared" si="21"/>
        <v>-0.55519074677556035</v>
      </c>
    </row>
    <row r="137" spans="1:12" ht="18.75">
      <c r="A137" s="1">
        <v>134</v>
      </c>
      <c r="B137" s="256" t="s">
        <v>1272</v>
      </c>
      <c r="C137" s="2">
        <v>50</v>
      </c>
      <c r="D137" s="6">
        <f t="shared" si="18"/>
        <v>550</v>
      </c>
      <c r="E137" s="6"/>
      <c r="F137" s="27">
        <f>657.21/1401411*D137</f>
        <v>0.25792968658016818</v>
      </c>
      <c r="G137" s="27">
        <v>0.7</v>
      </c>
      <c r="H137" s="104">
        <f t="shared" si="19"/>
        <v>0.95792968658016808</v>
      </c>
      <c r="I137" s="26">
        <v>6.8306445774752751</v>
      </c>
      <c r="J137" s="26">
        <v>1.8147443667373842</v>
      </c>
      <c r="K137" s="26">
        <f t="shared" si="20"/>
        <v>7.0885742640554437</v>
      </c>
      <c r="L137" s="26">
        <f t="shared" si="21"/>
        <v>2.5147443667373839</v>
      </c>
    </row>
    <row r="138" spans="1:12" ht="18.75">
      <c r="A138" s="1">
        <v>135</v>
      </c>
      <c r="B138" s="256" t="s">
        <v>1273</v>
      </c>
      <c r="C138" s="2">
        <v>51</v>
      </c>
      <c r="D138" s="6">
        <f t="shared" si="18"/>
        <v>561</v>
      </c>
      <c r="E138" s="6"/>
      <c r="F138" s="27">
        <f>657.21/1401411*D138</f>
        <v>0.26308828031177151</v>
      </c>
      <c r="G138" s="27">
        <f>1746.56/1401411*D138</f>
        <v>0.69916688252054526</v>
      </c>
      <c r="H138" s="104">
        <f t="shared" si="19"/>
        <v>0.96225516283231682</v>
      </c>
      <c r="I138" s="26">
        <v>5.800965241987794</v>
      </c>
      <c r="J138" s="26">
        <v>2.6960341149835898</v>
      </c>
      <c r="K138" s="26">
        <f t="shared" si="20"/>
        <v>6.0640535222995657</v>
      </c>
      <c r="L138" s="26">
        <f t="shared" si="21"/>
        <v>3.3952009975041353</v>
      </c>
    </row>
    <row r="139" spans="1:12" ht="18.75">
      <c r="A139" s="1">
        <v>136</v>
      </c>
      <c r="B139" s="256" t="s">
        <v>1274</v>
      </c>
      <c r="C139" s="2">
        <v>90</v>
      </c>
      <c r="D139" s="6">
        <f t="shared" si="18"/>
        <v>990</v>
      </c>
      <c r="E139" s="6"/>
      <c r="F139" s="27">
        <v>0.45</v>
      </c>
      <c r="G139" s="27">
        <v>1.25</v>
      </c>
      <c r="H139" s="104">
        <f t="shared" si="19"/>
        <v>1.7</v>
      </c>
      <c r="I139" s="26">
        <v>-9.5270352983959028E-2</v>
      </c>
      <c r="J139" s="26">
        <v>-4.4158739013815951E-2</v>
      </c>
      <c r="K139" s="26">
        <f t="shared" si="20"/>
        <v>0.35472964701604098</v>
      </c>
      <c r="L139" s="26">
        <f t="shared" si="21"/>
        <v>1.2058412609861842</v>
      </c>
    </row>
    <row r="140" spans="1:12" ht="18.75">
      <c r="A140" s="1">
        <v>137</v>
      </c>
      <c r="B140" s="256" t="s">
        <v>1275</v>
      </c>
      <c r="C140" s="2">
        <v>37</v>
      </c>
      <c r="D140" s="6">
        <f t="shared" si="18"/>
        <v>407</v>
      </c>
      <c r="E140" s="6"/>
      <c r="F140" s="27">
        <v>0.18</v>
      </c>
      <c r="G140" s="27">
        <v>0.5</v>
      </c>
      <c r="H140" s="104">
        <f t="shared" si="19"/>
        <v>0.67999999999999994</v>
      </c>
      <c r="I140" s="26">
        <v>1.4980164872732451</v>
      </c>
      <c r="J140" s="26">
        <v>-3.7072941726995223</v>
      </c>
      <c r="K140" s="26">
        <f t="shared" si="20"/>
        <v>1.678016487273245</v>
      </c>
      <c r="L140" s="26">
        <f t="shared" si="21"/>
        <v>-3.2072941726995223</v>
      </c>
    </row>
    <row r="141" spans="1:12" ht="18.75">
      <c r="A141" s="1">
        <v>138</v>
      </c>
      <c r="B141" s="256" t="s">
        <v>1227</v>
      </c>
      <c r="C141" s="2">
        <v>28</v>
      </c>
      <c r="D141" s="6">
        <f t="shared" si="18"/>
        <v>308</v>
      </c>
      <c r="E141" s="6"/>
      <c r="F141" s="27">
        <v>0.15</v>
      </c>
      <c r="G141" s="27">
        <v>0.4</v>
      </c>
      <c r="H141" s="104">
        <f t="shared" si="19"/>
        <v>0.55000000000000004</v>
      </c>
      <c r="I141" s="26">
        <v>0.42096893154584469</v>
      </c>
      <c r="J141" s="26">
        <v>0.70043330943118232</v>
      </c>
      <c r="K141" s="26">
        <f t="shared" si="20"/>
        <v>0.57096893154584472</v>
      </c>
      <c r="L141" s="26">
        <f t="shared" si="21"/>
        <v>1.1004333094311822</v>
      </c>
    </row>
    <row r="142" spans="1:12" ht="18.75">
      <c r="A142" s="1">
        <v>139</v>
      </c>
      <c r="B142" s="256" t="s">
        <v>1276</v>
      </c>
      <c r="C142" s="2">
        <v>53</v>
      </c>
      <c r="D142" s="6">
        <f t="shared" si="18"/>
        <v>583</v>
      </c>
      <c r="E142" s="6"/>
      <c r="F142" s="27">
        <f>657.21/1401411*D142</f>
        <v>0.27340546777497826</v>
      </c>
      <c r="G142" s="27">
        <f>1746.56/1401411*D142</f>
        <v>0.72658519163899804</v>
      </c>
      <c r="H142" s="104">
        <f t="shared" si="19"/>
        <v>0.99999065941397625</v>
      </c>
      <c r="I142" s="26">
        <v>-0.23071200861664565</v>
      </c>
      <c r="J142" s="26">
        <v>-0.35008741475937366</v>
      </c>
      <c r="K142" s="26">
        <f t="shared" si="20"/>
        <v>4.2693459158332614E-2</v>
      </c>
      <c r="L142" s="26">
        <f t="shared" si="21"/>
        <v>0.37649777687962438</v>
      </c>
    </row>
    <row r="143" spans="1:12" ht="18.75">
      <c r="A143" s="1">
        <v>140</v>
      </c>
      <c r="B143" s="256" t="s">
        <v>1277</v>
      </c>
      <c r="C143" s="2">
        <v>19</v>
      </c>
      <c r="D143" s="6">
        <f t="shared" si="18"/>
        <v>209</v>
      </c>
      <c r="E143" s="6"/>
      <c r="F143" s="27">
        <v>0.15</v>
      </c>
      <c r="G143" s="27">
        <v>0.4</v>
      </c>
      <c r="H143" s="104">
        <f t="shared" si="19"/>
        <v>0.55000000000000004</v>
      </c>
      <c r="I143" s="26">
        <v>1.0976678577120702</v>
      </c>
      <c r="J143" s="26">
        <v>6.159400539608878E-2</v>
      </c>
      <c r="K143" s="26">
        <f t="shared" si="20"/>
        <v>1.2476678577120701</v>
      </c>
      <c r="L143" s="26">
        <f t="shared" si="21"/>
        <v>0.4615940053960888</v>
      </c>
    </row>
    <row r="144" spans="1:12" ht="18.75">
      <c r="A144" s="1">
        <v>141</v>
      </c>
      <c r="B144" s="256" t="s">
        <v>1278</v>
      </c>
      <c r="C144" s="2">
        <v>54</v>
      </c>
      <c r="D144" s="6">
        <f t="shared" si="18"/>
        <v>594</v>
      </c>
      <c r="E144" s="6"/>
      <c r="F144" s="27">
        <f>657.21/1401411*D144</f>
        <v>0.27856406150658158</v>
      </c>
      <c r="G144" s="27">
        <v>0.75</v>
      </c>
      <c r="H144" s="104">
        <f t="shared" si="19"/>
        <v>1.0285640615065816</v>
      </c>
      <c r="I144" s="26">
        <v>-0.94618476300484322</v>
      </c>
      <c r="J144" s="26">
        <v>-0.36325401252278955</v>
      </c>
      <c r="K144" s="26">
        <f t="shared" si="20"/>
        <v>-0.66762070149826158</v>
      </c>
      <c r="L144" s="26">
        <f t="shared" si="21"/>
        <v>0.38674598747721045</v>
      </c>
    </row>
    <row r="145" spans="1:12" ht="18.75">
      <c r="A145" s="1">
        <v>142</v>
      </c>
      <c r="B145" s="256" t="s">
        <v>1279</v>
      </c>
      <c r="C145" s="2">
        <v>56</v>
      </c>
      <c r="D145" s="6">
        <f t="shared" si="18"/>
        <v>616</v>
      </c>
      <c r="E145" s="6"/>
      <c r="F145" s="27">
        <f>657.21/1401411*D145</f>
        <v>0.28888124896978834</v>
      </c>
      <c r="G145" s="27">
        <f>1746.56/1401411*D145</f>
        <v>0.76771265531667721</v>
      </c>
      <c r="H145" s="104">
        <f t="shared" si="19"/>
        <v>1.0565939042864656</v>
      </c>
      <c r="I145" s="26">
        <v>1.0794413729825838</v>
      </c>
      <c r="J145" s="26">
        <v>0.54083972355509036</v>
      </c>
      <c r="K145" s="26">
        <f t="shared" si="20"/>
        <v>1.3683226219523721</v>
      </c>
      <c r="L145" s="26">
        <f t="shared" si="21"/>
        <v>1.3085523788717675</v>
      </c>
    </row>
    <row r="146" spans="1:12" ht="18.75">
      <c r="A146" s="1">
        <v>143</v>
      </c>
      <c r="B146" s="256" t="s">
        <v>1280</v>
      </c>
      <c r="C146" s="2">
        <v>70</v>
      </c>
      <c r="D146" s="6">
        <f t="shared" si="18"/>
        <v>770</v>
      </c>
      <c r="E146" s="6"/>
      <c r="F146" s="27">
        <v>0.35</v>
      </c>
      <c r="G146" s="27">
        <f>1746.56/1401411*D146</f>
        <v>0.95964081914584654</v>
      </c>
      <c r="H146" s="104">
        <f t="shared" si="19"/>
        <v>1.3096408191458466</v>
      </c>
      <c r="I146" s="26">
        <v>1.1926334661343341</v>
      </c>
      <c r="J146" s="26">
        <v>1.2916882311680222</v>
      </c>
      <c r="K146" s="26">
        <f t="shared" si="20"/>
        <v>1.5426334661343342</v>
      </c>
      <c r="L146" s="26">
        <f t="shared" si="21"/>
        <v>2.2513290503138688</v>
      </c>
    </row>
    <row r="147" spans="1:12" ht="18.75">
      <c r="A147" s="1">
        <v>144</v>
      </c>
      <c r="B147" s="256" t="s">
        <v>1281</v>
      </c>
      <c r="C147" s="2">
        <v>27</v>
      </c>
      <c r="D147" s="6">
        <f t="shared" si="18"/>
        <v>297</v>
      </c>
      <c r="E147" s="6"/>
      <c r="F147" s="27">
        <v>0.15</v>
      </c>
      <c r="G147" s="27">
        <v>0.4</v>
      </c>
      <c r="H147" s="104">
        <f t="shared" si="19"/>
        <v>0.55000000000000004</v>
      </c>
      <c r="I147" s="26">
        <v>-0.15785822302828906</v>
      </c>
      <c r="J147" s="26">
        <v>0.47616478464187151</v>
      </c>
      <c r="K147" s="26">
        <f t="shared" si="20"/>
        <v>-7.8582230282890631E-3</v>
      </c>
      <c r="L147" s="26">
        <f t="shared" si="21"/>
        <v>0.87616478464187153</v>
      </c>
    </row>
    <row r="148" spans="1:12" ht="18.75">
      <c r="A148" s="1">
        <v>145</v>
      </c>
      <c r="B148" s="256" t="s">
        <v>1282</v>
      </c>
      <c r="C148" s="2">
        <v>27</v>
      </c>
      <c r="D148" s="6">
        <f t="shared" si="18"/>
        <v>297</v>
      </c>
      <c r="E148" s="6"/>
      <c r="F148" s="27">
        <v>0.15</v>
      </c>
      <c r="G148" s="27">
        <v>0.4</v>
      </c>
      <c r="H148" s="104">
        <f t="shared" si="19"/>
        <v>0.55000000000000004</v>
      </c>
      <c r="I148" s="26">
        <v>-1.1128980930890551</v>
      </c>
      <c r="J148" s="26">
        <v>-0.45551120397358491</v>
      </c>
      <c r="K148" s="26">
        <f t="shared" si="20"/>
        <v>-0.96289809308905505</v>
      </c>
      <c r="L148" s="26">
        <f t="shared" si="21"/>
        <v>-5.5511203973584888E-2</v>
      </c>
    </row>
    <row r="149" spans="1:12" ht="18.75">
      <c r="A149" s="1">
        <v>146</v>
      </c>
      <c r="B149" s="256" t="s">
        <v>1283</v>
      </c>
      <c r="C149" s="2">
        <v>45</v>
      </c>
      <c r="D149" s="6">
        <f t="shared" si="18"/>
        <v>495</v>
      </c>
      <c r="E149" s="6"/>
      <c r="F149" s="27">
        <v>0.2</v>
      </c>
      <c r="G149" s="27">
        <f>1746.56/1401411*D149</f>
        <v>0.61691195516518704</v>
      </c>
      <c r="H149" s="104">
        <f t="shared" si="19"/>
        <v>0.81691195516518711</v>
      </c>
      <c r="I149" s="26">
        <v>1.1460519933495135</v>
      </c>
      <c r="J149" s="26">
        <v>6.3795048150993017E-3</v>
      </c>
      <c r="K149" s="26">
        <f t="shared" si="20"/>
        <v>1.3460519933495134</v>
      </c>
      <c r="L149" s="26">
        <f t="shared" si="21"/>
        <v>0.62329145998028634</v>
      </c>
    </row>
    <row r="150" spans="1:12" ht="18.75">
      <c r="A150" s="1">
        <v>147</v>
      </c>
      <c r="B150" s="256" t="s">
        <v>1284</v>
      </c>
      <c r="C150" s="2">
        <v>44</v>
      </c>
      <c r="D150" s="6">
        <f t="shared" si="18"/>
        <v>484</v>
      </c>
      <c r="E150" s="6"/>
      <c r="F150" s="27">
        <v>0.2</v>
      </c>
      <c r="G150" s="27">
        <f>1746.56/1401411*D150</f>
        <v>0.60320280060596065</v>
      </c>
      <c r="H150" s="104">
        <f t="shared" si="19"/>
        <v>0.80320280060596061</v>
      </c>
      <c r="I150" s="26">
        <v>-4.6898336434000178</v>
      </c>
      <c r="J150" s="26">
        <v>-1.6851117479723672</v>
      </c>
      <c r="K150" s="26">
        <f t="shared" si="20"/>
        <v>-4.4898336434000177</v>
      </c>
      <c r="L150" s="26">
        <f t="shared" si="21"/>
        <v>-1.0819089473664065</v>
      </c>
    </row>
    <row r="151" spans="1:12" ht="18.75">
      <c r="A151" s="1">
        <v>148</v>
      </c>
      <c r="B151" s="256" t="s">
        <v>1285</v>
      </c>
      <c r="C151" s="115">
        <v>171</v>
      </c>
      <c r="D151" s="6">
        <f t="shared" si="18"/>
        <v>1881</v>
      </c>
      <c r="E151" s="6"/>
      <c r="F151" s="27">
        <v>0.85</v>
      </c>
      <c r="G151" s="27">
        <v>2.1</v>
      </c>
      <c r="H151" s="104">
        <f t="shared" si="19"/>
        <v>2.95</v>
      </c>
      <c r="I151" s="26">
        <v>-7.4221357234200322</v>
      </c>
      <c r="J151" s="26">
        <v>-3.3125753276303462</v>
      </c>
      <c r="K151" s="26">
        <f t="shared" si="20"/>
        <v>-6.5721357234200326</v>
      </c>
      <c r="L151" s="26">
        <f t="shared" si="21"/>
        <v>-1.2125753276303461</v>
      </c>
    </row>
    <row r="152" spans="1:12" ht="18.75">
      <c r="A152" s="1">
        <v>149</v>
      </c>
      <c r="B152" s="256" t="s">
        <v>1286</v>
      </c>
      <c r="C152" s="115">
        <v>157</v>
      </c>
      <c r="D152" s="6">
        <f t="shared" si="18"/>
        <v>1727</v>
      </c>
      <c r="E152" s="6"/>
      <c r="F152" s="27">
        <v>0.8</v>
      </c>
      <c r="G152" s="27">
        <v>2.1</v>
      </c>
      <c r="H152" s="104">
        <f t="shared" si="19"/>
        <v>2.9000000000000004</v>
      </c>
      <c r="I152" s="26">
        <v>-1.1134430904803509</v>
      </c>
      <c r="J152" s="26">
        <v>1.0113650017533025</v>
      </c>
      <c r="K152" s="26">
        <f t="shared" si="20"/>
        <v>-0.31344309048035091</v>
      </c>
      <c r="L152" s="26">
        <f t="shared" si="21"/>
        <v>3.1113650017533026</v>
      </c>
    </row>
    <row r="153" spans="1:12" ht="18.75">
      <c r="A153" s="1">
        <v>150</v>
      </c>
      <c r="B153" s="256" t="s">
        <v>1287</v>
      </c>
      <c r="C153" s="115">
        <v>100</v>
      </c>
      <c r="D153" s="6">
        <f t="shared" si="18"/>
        <v>1100</v>
      </c>
      <c r="E153" s="6"/>
      <c r="F153" s="27">
        <v>0.5</v>
      </c>
      <c r="G153" s="27">
        <v>1.4</v>
      </c>
      <c r="H153" s="104">
        <f t="shared" si="19"/>
        <v>1.9</v>
      </c>
      <c r="I153" s="26">
        <v>-1.4056094058218109</v>
      </c>
      <c r="J153" s="26">
        <v>-0.54374852371250548</v>
      </c>
      <c r="K153" s="26">
        <f t="shared" si="20"/>
        <v>-0.90560940582181093</v>
      </c>
      <c r="L153" s="26">
        <f t="shared" si="21"/>
        <v>0.85625147628749443</v>
      </c>
    </row>
    <row r="154" spans="1:12" ht="18.75">
      <c r="A154" s="1">
        <v>151</v>
      </c>
      <c r="B154" s="256" t="s">
        <v>1288</v>
      </c>
      <c r="C154" s="115">
        <v>150</v>
      </c>
      <c r="D154" s="6">
        <f t="shared" si="18"/>
        <v>1650</v>
      </c>
      <c r="E154" s="6"/>
      <c r="F154" s="27">
        <v>0.75</v>
      </c>
      <c r="G154" s="27">
        <v>2</v>
      </c>
      <c r="H154" s="104">
        <f t="shared" si="19"/>
        <v>2.75</v>
      </c>
      <c r="I154" s="26">
        <v>0.24153474680401787</v>
      </c>
      <c r="J154" s="26">
        <v>-1.3478223314821696</v>
      </c>
      <c r="K154" s="26">
        <f t="shared" si="20"/>
        <v>0.99153474680401787</v>
      </c>
      <c r="L154" s="26">
        <f t="shared" si="21"/>
        <v>0.65217766851783043</v>
      </c>
    </row>
    <row r="155" spans="1:12" ht="18.75">
      <c r="A155" s="1">
        <v>152</v>
      </c>
      <c r="B155" s="256" t="s">
        <v>1289</v>
      </c>
      <c r="C155" s="115">
        <v>138</v>
      </c>
      <c r="D155" s="6">
        <f t="shared" si="18"/>
        <v>1518</v>
      </c>
      <c r="E155" s="6"/>
      <c r="F155" s="27">
        <v>0.7</v>
      </c>
      <c r="G155" s="27">
        <v>1.95</v>
      </c>
      <c r="H155" s="104">
        <f t="shared" si="19"/>
        <v>2.65</v>
      </c>
      <c r="I155" s="26">
        <v>-0.26083982832878949</v>
      </c>
      <c r="J155" s="26">
        <v>0.98906517152453988</v>
      </c>
      <c r="K155" s="26">
        <f t="shared" si="20"/>
        <v>0.43916017167121046</v>
      </c>
      <c r="L155" s="26">
        <f t="shared" si="21"/>
        <v>2.9390651715245397</v>
      </c>
    </row>
    <row r="156" spans="1:12" ht="18.75">
      <c r="A156" s="1">
        <v>153</v>
      </c>
      <c r="B156" s="256" t="s">
        <v>1290</v>
      </c>
      <c r="C156" s="115">
        <v>28</v>
      </c>
      <c r="D156" s="6">
        <f t="shared" si="18"/>
        <v>308</v>
      </c>
      <c r="E156" s="6"/>
      <c r="F156" s="27">
        <v>0.15</v>
      </c>
      <c r="G156" s="27">
        <v>0.4</v>
      </c>
      <c r="H156" s="104">
        <f t="shared" si="19"/>
        <v>0.55000000000000004</v>
      </c>
      <c r="I156" s="26">
        <v>-3.7351322548499408</v>
      </c>
      <c r="J156" s="26">
        <v>0.29670607418260114</v>
      </c>
      <c r="K156" s="26">
        <f t="shared" si="20"/>
        <v>-3.5851322548499409</v>
      </c>
      <c r="L156" s="26">
        <f t="shared" si="21"/>
        <v>0.69670607418260122</v>
      </c>
    </row>
    <row r="157" spans="1:12" ht="18.75">
      <c r="A157" s="1">
        <v>154</v>
      </c>
      <c r="B157" s="256" t="s">
        <v>1224</v>
      </c>
      <c r="C157" s="115">
        <v>109</v>
      </c>
      <c r="D157" s="6">
        <f t="shared" si="18"/>
        <v>1199</v>
      </c>
      <c r="E157" s="6"/>
      <c r="F157" s="27">
        <v>0.55000000000000004</v>
      </c>
      <c r="G157" s="27">
        <v>1.5</v>
      </c>
      <c r="H157" s="104">
        <f t="shared" si="19"/>
        <v>2.0499999999999998</v>
      </c>
      <c r="I157" s="26">
        <v>1.057429017296579</v>
      </c>
      <c r="J157" s="26">
        <v>0.28853369596735812</v>
      </c>
      <c r="K157" s="26">
        <f t="shared" si="20"/>
        <v>1.6074290172965791</v>
      </c>
      <c r="L157" s="26">
        <f t="shared" si="21"/>
        <v>1.7885336959673581</v>
      </c>
    </row>
    <row r="158" spans="1:12" ht="18.75">
      <c r="A158" s="1">
        <v>155</v>
      </c>
      <c r="B158" s="256" t="s">
        <v>1291</v>
      </c>
      <c r="C158" s="115">
        <v>55</v>
      </c>
      <c r="D158" s="6">
        <f t="shared" si="18"/>
        <v>605</v>
      </c>
      <c r="E158" s="6"/>
      <c r="F158" s="27">
        <f>657.21/1401411*D158</f>
        <v>0.28372265523818496</v>
      </c>
      <c r="G158" s="27">
        <f>1746.56/1401411*D158</f>
        <v>0.75400350075745082</v>
      </c>
      <c r="H158" s="104">
        <f t="shared" si="19"/>
        <v>1.0377261559956357</v>
      </c>
      <c r="I158" s="26">
        <v>-1.4232032100572662</v>
      </c>
      <c r="J158" s="26">
        <v>-1.1499074162884018</v>
      </c>
      <c r="K158" s="26">
        <f t="shared" si="20"/>
        <v>-1.1394805548190812</v>
      </c>
      <c r="L158" s="26">
        <f t="shared" si="21"/>
        <v>-0.39590391553095095</v>
      </c>
    </row>
    <row r="159" spans="1:12" ht="18.75">
      <c r="A159" s="1">
        <v>156</v>
      </c>
      <c r="B159" s="256" t="s">
        <v>1292</v>
      </c>
      <c r="C159" s="115">
        <v>137</v>
      </c>
      <c r="D159" s="6">
        <f t="shared" si="18"/>
        <v>1507</v>
      </c>
      <c r="E159" s="6"/>
      <c r="F159" s="27">
        <v>0.7</v>
      </c>
      <c r="G159" s="27">
        <v>1.95</v>
      </c>
      <c r="H159" s="104">
        <f t="shared" si="19"/>
        <v>2.65</v>
      </c>
      <c r="I159" s="26">
        <v>-0.5447212625348804</v>
      </c>
      <c r="J159" s="26">
        <v>0.22941067428807405</v>
      </c>
      <c r="K159" s="26">
        <f t="shared" si="20"/>
        <v>0.15527873746511955</v>
      </c>
      <c r="L159" s="26">
        <f t="shared" si="21"/>
        <v>2.1794106742880741</v>
      </c>
    </row>
    <row r="160" spans="1:12" ht="18.75">
      <c r="A160" s="1">
        <v>157</v>
      </c>
      <c r="B160" s="256" t="s">
        <v>1293</v>
      </c>
      <c r="C160" s="115">
        <v>72</v>
      </c>
      <c r="D160" s="6">
        <f t="shared" si="18"/>
        <v>792</v>
      </c>
      <c r="E160" s="6"/>
      <c r="F160" s="27">
        <v>0.35</v>
      </c>
      <c r="G160" s="27">
        <v>1</v>
      </c>
      <c r="H160" s="104">
        <f t="shared" si="19"/>
        <v>1.35</v>
      </c>
      <c r="I160" s="26">
        <v>3.632248459616493</v>
      </c>
      <c r="J160" s="26">
        <v>2.3395128736961768</v>
      </c>
      <c r="K160" s="26">
        <f t="shared" si="20"/>
        <v>3.9822484596164931</v>
      </c>
      <c r="L160" s="26">
        <f t="shared" si="21"/>
        <v>3.3395128736961768</v>
      </c>
    </row>
    <row r="161" spans="1:12" ht="18.75">
      <c r="A161" s="1">
        <v>158</v>
      </c>
      <c r="B161" s="256" t="s">
        <v>1294</v>
      </c>
      <c r="C161" s="115">
        <v>58</v>
      </c>
      <c r="D161" s="6">
        <f t="shared" si="18"/>
        <v>638</v>
      </c>
      <c r="E161" s="6"/>
      <c r="F161" s="27">
        <f>657.21/1401411*D161</f>
        <v>0.29919843643299504</v>
      </c>
      <c r="G161" s="27">
        <f>1746.56/1401411*D161</f>
        <v>0.79513096443512998</v>
      </c>
      <c r="H161" s="104">
        <f t="shared" si="19"/>
        <v>1.094329400868125</v>
      </c>
      <c r="I161" s="26">
        <v>-5.3728002925455662</v>
      </c>
      <c r="J161" s="26">
        <v>0.94128777149977993</v>
      </c>
      <c r="K161" s="26">
        <f t="shared" si="20"/>
        <v>-5.0736018561125711</v>
      </c>
      <c r="L161" s="26">
        <f t="shared" si="21"/>
        <v>1.7364187359349099</v>
      </c>
    </row>
    <row r="162" spans="1:12" ht="18.75">
      <c r="A162" s="1">
        <v>159</v>
      </c>
      <c r="B162" s="256" t="s">
        <v>1295</v>
      </c>
      <c r="C162" s="115">
        <v>83</v>
      </c>
      <c r="D162" s="6">
        <f t="shared" si="18"/>
        <v>913</v>
      </c>
      <c r="E162" s="6"/>
      <c r="F162" s="27">
        <v>0.4</v>
      </c>
      <c r="G162" s="27">
        <v>1</v>
      </c>
      <c r="H162" s="104">
        <f t="shared" si="19"/>
        <v>1.4</v>
      </c>
      <c r="I162" s="26">
        <v>-58.692552350115925</v>
      </c>
      <c r="J162" s="26">
        <v>1.999548791971665</v>
      </c>
      <c r="K162" s="26">
        <f t="shared" si="20"/>
        <v>-58.292552350115926</v>
      </c>
      <c r="L162" s="26">
        <f t="shared" si="21"/>
        <v>2.999548791971665</v>
      </c>
    </row>
    <row r="163" spans="1:12" ht="18.75">
      <c r="A163" s="1">
        <v>160</v>
      </c>
      <c r="B163" s="256" t="s">
        <v>1296</v>
      </c>
      <c r="C163" s="115">
        <v>26</v>
      </c>
      <c r="D163" s="6">
        <f t="shared" si="18"/>
        <v>286</v>
      </c>
      <c r="E163" s="6"/>
      <c r="F163" s="27">
        <v>0.15</v>
      </c>
      <c r="G163" s="27">
        <v>0.4</v>
      </c>
      <c r="H163" s="104">
        <f t="shared" si="19"/>
        <v>0.55000000000000004</v>
      </c>
      <c r="I163" s="26">
        <v>-0.54148422272630614</v>
      </c>
      <c r="J163" s="26">
        <v>1.6569541248543918</v>
      </c>
      <c r="K163" s="26">
        <f t="shared" si="20"/>
        <v>-0.39148422272630612</v>
      </c>
      <c r="L163" s="26">
        <f t="shared" si="21"/>
        <v>2.0569541248543919</v>
      </c>
    </row>
    <row r="164" spans="1:12" ht="18.75">
      <c r="A164" s="1">
        <v>161</v>
      </c>
      <c r="B164" s="256" t="s">
        <v>1297</v>
      </c>
      <c r="C164" s="115">
        <v>118</v>
      </c>
      <c r="D164" s="6">
        <f t="shared" ref="D164:D181" si="22">C164*55/100*20</f>
        <v>1298</v>
      </c>
      <c r="E164" s="6"/>
      <c r="F164" s="27">
        <v>0.6</v>
      </c>
      <c r="G164" s="27">
        <v>1.65</v>
      </c>
      <c r="H164" s="104">
        <f t="shared" ref="H164:H181" si="23">F164+G164</f>
        <v>2.25</v>
      </c>
      <c r="I164" s="26">
        <v>0.1719433997635833</v>
      </c>
      <c r="J164" s="26">
        <v>1.5509346218473441E-2</v>
      </c>
      <c r="K164" s="26">
        <f t="shared" ref="K164:K182" si="24">I164+F164</f>
        <v>0.77194339976358328</v>
      </c>
      <c r="L164" s="26">
        <f t="shared" ref="L164:L182" si="25">J164+G164</f>
        <v>1.6655093462184734</v>
      </c>
    </row>
    <row r="165" spans="1:12" ht="18.75">
      <c r="A165" s="1">
        <v>162</v>
      </c>
      <c r="B165" s="256" t="s">
        <v>1298</v>
      </c>
      <c r="C165" s="115">
        <v>30</v>
      </c>
      <c r="D165" s="6">
        <f t="shared" si="22"/>
        <v>330</v>
      </c>
      <c r="E165" s="6"/>
      <c r="F165" s="27">
        <f>657.21/1401411*D165</f>
        <v>0.1547578119481009</v>
      </c>
      <c r="G165" s="27">
        <v>0.45</v>
      </c>
      <c r="H165" s="104">
        <f t="shared" si="23"/>
        <v>0.60475781194810097</v>
      </c>
      <c r="I165" s="26">
        <v>-0.67283703340378187</v>
      </c>
      <c r="J165" s="26">
        <v>1.0866391095697563</v>
      </c>
      <c r="K165" s="26">
        <f t="shared" si="24"/>
        <v>-0.51807922145568097</v>
      </c>
      <c r="L165" s="26">
        <f t="shared" si="25"/>
        <v>1.5366391095697562</v>
      </c>
    </row>
    <row r="166" spans="1:12" ht="18.75">
      <c r="A166" s="1">
        <v>163</v>
      </c>
      <c r="B166" s="256" t="s">
        <v>1299</v>
      </c>
      <c r="C166" s="115">
        <v>38</v>
      </c>
      <c r="D166" s="6">
        <f t="shared" si="22"/>
        <v>418</v>
      </c>
      <c r="E166" s="6"/>
      <c r="F166" s="27">
        <f>657.21/1401411*D166</f>
        <v>0.19602656180092781</v>
      </c>
      <c r="G166" s="27">
        <f>1746.56/1401411*D166</f>
        <v>0.52094787325060243</v>
      </c>
      <c r="H166" s="104">
        <f t="shared" si="23"/>
        <v>0.71697443505153025</v>
      </c>
      <c r="I166" s="26">
        <v>-4.3184295299360045</v>
      </c>
      <c r="J166" s="26">
        <v>0.26605165855037027</v>
      </c>
      <c r="K166" s="26">
        <f t="shared" si="24"/>
        <v>-4.1224029681350771</v>
      </c>
      <c r="L166" s="26">
        <f t="shared" si="25"/>
        <v>0.78699953180097271</v>
      </c>
    </row>
    <row r="167" spans="1:12" ht="18.75">
      <c r="A167" s="1">
        <v>164</v>
      </c>
      <c r="B167" s="256" t="s">
        <v>1300</v>
      </c>
      <c r="C167" s="115">
        <v>137</v>
      </c>
      <c r="D167" s="6">
        <f t="shared" si="22"/>
        <v>1507</v>
      </c>
      <c r="E167" s="6"/>
      <c r="F167" s="27">
        <v>0.7</v>
      </c>
      <c r="G167" s="27">
        <v>1.95</v>
      </c>
      <c r="H167" s="104">
        <f t="shared" si="23"/>
        <v>2.65</v>
      </c>
      <c r="I167" s="26">
        <v>-3.9113112275341799</v>
      </c>
      <c r="J167" s="26">
        <v>-2.8855224940407558</v>
      </c>
      <c r="K167" s="26">
        <f t="shared" si="24"/>
        <v>-3.2113112275341802</v>
      </c>
      <c r="L167" s="26">
        <f t="shared" si="25"/>
        <v>-0.93552249404075583</v>
      </c>
    </row>
    <row r="168" spans="1:12" ht="18.75">
      <c r="A168" s="1">
        <v>165</v>
      </c>
      <c r="B168" s="256" t="s">
        <v>1301</v>
      </c>
      <c r="C168" s="115">
        <v>93</v>
      </c>
      <c r="D168" s="6">
        <f t="shared" si="22"/>
        <v>1023</v>
      </c>
      <c r="E168" s="6"/>
      <c r="F168" s="27">
        <f>657.21/1401411*D168</f>
        <v>0.47974921703911277</v>
      </c>
      <c r="G168" s="27">
        <v>1.3</v>
      </c>
      <c r="H168" s="104">
        <f t="shared" si="23"/>
        <v>1.7797492170391127</v>
      </c>
      <c r="I168" s="26">
        <v>-0.56592437499735992</v>
      </c>
      <c r="J168" s="26">
        <v>7.0287429398393442E-2</v>
      </c>
      <c r="K168" s="26">
        <f t="shared" si="24"/>
        <v>-8.6175157958247151E-2</v>
      </c>
      <c r="L168" s="26">
        <f t="shared" si="25"/>
        <v>1.3702874293983935</v>
      </c>
    </row>
    <row r="169" spans="1:12" ht="18.75">
      <c r="A169" s="1">
        <v>166</v>
      </c>
      <c r="B169" s="256" t="s">
        <v>1302</v>
      </c>
      <c r="C169" s="115">
        <v>106</v>
      </c>
      <c r="D169" s="6">
        <f t="shared" si="22"/>
        <v>1166</v>
      </c>
      <c r="E169" s="6"/>
      <c r="F169" s="27">
        <f>657.21/1401411*D169</f>
        <v>0.54681093554995652</v>
      </c>
      <c r="G169" s="27">
        <f>1746.56/1401411*D169</f>
        <v>1.4531703832779961</v>
      </c>
      <c r="H169" s="104">
        <f t="shared" si="23"/>
        <v>1.9999813188279525</v>
      </c>
      <c r="I169" s="26">
        <v>-3.5008908878917722</v>
      </c>
      <c r="J169" s="26">
        <v>-1.0913654608982093</v>
      </c>
      <c r="K169" s="26">
        <f t="shared" si="24"/>
        <v>-2.9540799523418158</v>
      </c>
      <c r="L169" s="26">
        <f t="shared" si="25"/>
        <v>0.36180492237978679</v>
      </c>
    </row>
    <row r="170" spans="1:12" ht="18.75">
      <c r="A170" s="1">
        <v>167</v>
      </c>
      <c r="B170" s="256" t="s">
        <v>1303</v>
      </c>
      <c r="C170" s="115">
        <v>76</v>
      </c>
      <c r="D170" s="6">
        <f t="shared" si="22"/>
        <v>836</v>
      </c>
      <c r="E170" s="6"/>
      <c r="F170" s="27">
        <f>657.21/1401411*D170</f>
        <v>0.39205312360185562</v>
      </c>
      <c r="G170" s="27">
        <v>1</v>
      </c>
      <c r="H170" s="104">
        <f t="shared" si="23"/>
        <v>1.3920531236018556</v>
      </c>
      <c r="I170" s="26">
        <v>-2.0014623447552609</v>
      </c>
      <c r="J170" s="26">
        <v>-0.94609292498889641</v>
      </c>
      <c r="K170" s="26">
        <f t="shared" si="24"/>
        <v>-1.6094092211534052</v>
      </c>
      <c r="L170" s="26">
        <f t="shared" si="25"/>
        <v>5.3907075011103589E-2</v>
      </c>
    </row>
    <row r="171" spans="1:12" ht="18.75">
      <c r="A171" s="1">
        <v>168</v>
      </c>
      <c r="B171" s="256" t="s">
        <v>1304</v>
      </c>
      <c r="C171" s="115">
        <v>43</v>
      </c>
      <c r="D171" s="6">
        <f t="shared" si="22"/>
        <v>473</v>
      </c>
      <c r="E171" s="6"/>
      <c r="F171" s="27">
        <v>0.2</v>
      </c>
      <c r="G171" s="27">
        <v>0.6</v>
      </c>
      <c r="H171" s="104">
        <f t="shared" si="23"/>
        <v>0.8</v>
      </c>
      <c r="I171" s="26">
        <v>-1.0793561137395506</v>
      </c>
      <c r="J171" s="26">
        <v>-0.97010815506695802</v>
      </c>
      <c r="K171" s="26">
        <f t="shared" si="24"/>
        <v>-0.87935611373955069</v>
      </c>
      <c r="L171" s="26">
        <f t="shared" si="25"/>
        <v>-0.37010815506695804</v>
      </c>
    </row>
    <row r="172" spans="1:12" ht="18.75">
      <c r="A172" s="1">
        <v>169</v>
      </c>
      <c r="B172" s="256" t="s">
        <v>1305</v>
      </c>
      <c r="C172" s="115">
        <v>71</v>
      </c>
      <c r="D172" s="6">
        <f t="shared" si="22"/>
        <v>781</v>
      </c>
      <c r="E172" s="6"/>
      <c r="F172" s="27">
        <v>0.35</v>
      </c>
      <c r="G172" s="27">
        <v>1</v>
      </c>
      <c r="H172" s="104">
        <f t="shared" si="23"/>
        <v>1.35</v>
      </c>
      <c r="I172" s="26">
        <v>2.9896607646378608</v>
      </c>
      <c r="J172" s="26">
        <v>1.1783162357620138</v>
      </c>
      <c r="K172" s="26">
        <f t="shared" si="24"/>
        <v>3.3396607646378609</v>
      </c>
      <c r="L172" s="26">
        <f t="shared" si="25"/>
        <v>2.1783162357620141</v>
      </c>
    </row>
    <row r="173" spans="1:12" ht="18.75">
      <c r="A173" s="1">
        <v>170</v>
      </c>
      <c r="B173" s="256" t="s">
        <v>1306</v>
      </c>
      <c r="C173" s="115">
        <v>92</v>
      </c>
      <c r="D173" s="6">
        <f t="shared" si="22"/>
        <v>1012</v>
      </c>
      <c r="E173" s="6"/>
      <c r="F173" s="27">
        <f>657.21/1401411*D173</f>
        <v>0.4745906233075094</v>
      </c>
      <c r="G173" s="27">
        <f>1746.56/1401411*D173</f>
        <v>1.2612422194488269</v>
      </c>
      <c r="H173" s="104">
        <f t="shared" si="23"/>
        <v>1.7358328427563363</v>
      </c>
      <c r="I173" s="26">
        <v>-8.5374949058382104</v>
      </c>
      <c r="J173" s="26">
        <v>-3.8696649586391696</v>
      </c>
      <c r="K173" s="26">
        <f t="shared" si="24"/>
        <v>-8.0629042825307007</v>
      </c>
      <c r="L173" s="26">
        <f t="shared" si="25"/>
        <v>-2.6084227391903427</v>
      </c>
    </row>
    <row r="174" spans="1:12" ht="18.75">
      <c r="A174" s="1">
        <v>171</v>
      </c>
      <c r="B174" s="256" t="s">
        <v>1307</v>
      </c>
      <c r="C174" s="115">
        <v>74</v>
      </c>
      <c r="D174" s="6">
        <f t="shared" si="22"/>
        <v>814</v>
      </c>
      <c r="E174" s="6"/>
      <c r="F174" s="27">
        <f>657.21/1401411*D174</f>
        <v>0.38173593613864887</v>
      </c>
      <c r="G174" s="27">
        <v>1</v>
      </c>
      <c r="H174" s="104">
        <f t="shared" si="23"/>
        <v>1.3817359361386488</v>
      </c>
      <c r="I174" s="26">
        <v>3.3351172437923315</v>
      </c>
      <c r="J174" s="26">
        <v>4.6957347994916327</v>
      </c>
      <c r="K174" s="26">
        <f t="shared" si="24"/>
        <v>3.7168531799309803</v>
      </c>
      <c r="L174" s="26">
        <f t="shared" si="25"/>
        <v>5.6957347994916327</v>
      </c>
    </row>
    <row r="175" spans="1:12" ht="18.75">
      <c r="A175" s="1">
        <v>172</v>
      </c>
      <c r="B175" s="256" t="s">
        <v>1308</v>
      </c>
      <c r="C175" s="115">
        <v>120</v>
      </c>
      <c r="D175" s="6">
        <f t="shared" si="22"/>
        <v>1320</v>
      </c>
      <c r="E175" s="6"/>
      <c r="F175" s="27">
        <v>0.6</v>
      </c>
      <c r="G175" s="27">
        <f>1746.56/1401411*D175</f>
        <v>1.6450985471071655</v>
      </c>
      <c r="H175" s="104">
        <f t="shared" si="23"/>
        <v>2.2450985471071654</v>
      </c>
      <c r="I175" s="26">
        <v>0.48687506967603622</v>
      </c>
      <c r="J175" s="26">
        <v>2.431730621135352</v>
      </c>
      <c r="K175" s="26">
        <f t="shared" si="24"/>
        <v>1.0868750696760361</v>
      </c>
      <c r="L175" s="26">
        <f t="shared" si="25"/>
        <v>4.0768291682425177</v>
      </c>
    </row>
    <row r="176" spans="1:12" ht="18.75">
      <c r="A176" s="1">
        <v>173</v>
      </c>
      <c r="B176" s="256" t="s">
        <v>1309</v>
      </c>
      <c r="C176" s="115">
        <v>90</v>
      </c>
      <c r="D176" s="6">
        <f t="shared" si="22"/>
        <v>990</v>
      </c>
      <c r="E176" s="6"/>
      <c r="F176" s="27">
        <v>0.45</v>
      </c>
      <c r="G176" s="27">
        <v>1.25</v>
      </c>
      <c r="H176" s="104">
        <f t="shared" si="23"/>
        <v>1.7</v>
      </c>
      <c r="I176" s="26">
        <v>3.0030541888250259</v>
      </c>
      <c r="J176" s="26">
        <v>-12.053327674250045</v>
      </c>
      <c r="K176" s="26">
        <f t="shared" si="24"/>
        <v>3.4530541888250261</v>
      </c>
      <c r="L176" s="26">
        <f t="shared" si="25"/>
        <v>-10.803327674250045</v>
      </c>
    </row>
    <row r="177" spans="1:12" ht="18.75">
      <c r="A177" s="1">
        <v>174</v>
      </c>
      <c r="B177" s="256" t="s">
        <v>1310</v>
      </c>
      <c r="C177" s="115">
        <v>153</v>
      </c>
      <c r="D177" s="6">
        <f t="shared" si="22"/>
        <v>1683</v>
      </c>
      <c r="E177" s="6"/>
      <c r="F177" s="27">
        <v>0.75</v>
      </c>
      <c r="G177" s="27">
        <v>2</v>
      </c>
      <c r="H177" s="104">
        <f t="shared" si="23"/>
        <v>2.75</v>
      </c>
      <c r="I177" s="26">
        <v>3.0799999999999992</v>
      </c>
      <c r="J177" s="26">
        <v>4.4500000000000011</v>
      </c>
      <c r="K177" s="26">
        <f t="shared" si="24"/>
        <v>3.8299999999999992</v>
      </c>
      <c r="L177" s="26">
        <f t="shared" si="25"/>
        <v>6.4500000000000011</v>
      </c>
    </row>
    <row r="178" spans="1:12" ht="18.75">
      <c r="A178" s="1">
        <v>175</v>
      </c>
      <c r="B178" s="256" t="s">
        <v>1311</v>
      </c>
      <c r="C178" s="115">
        <v>217</v>
      </c>
      <c r="D178" s="6">
        <f t="shared" si="22"/>
        <v>2387</v>
      </c>
      <c r="E178" s="6"/>
      <c r="F178" s="27">
        <v>1</v>
      </c>
      <c r="G178" s="27">
        <v>2.25</v>
      </c>
      <c r="H178" s="104">
        <f t="shared" si="23"/>
        <v>3.25</v>
      </c>
      <c r="I178" s="26">
        <v>0.73866088719983458</v>
      </c>
      <c r="J178" s="26">
        <v>2.030812986905306E-2</v>
      </c>
      <c r="K178" s="26">
        <f t="shared" si="24"/>
        <v>1.7386608871998346</v>
      </c>
      <c r="L178" s="26">
        <f t="shared" si="25"/>
        <v>2.2703081298690533</v>
      </c>
    </row>
    <row r="179" spans="1:12" ht="18.75">
      <c r="A179" s="1">
        <v>176</v>
      </c>
      <c r="B179" s="256" t="s">
        <v>1312</v>
      </c>
      <c r="C179" s="2">
        <v>229</v>
      </c>
      <c r="D179" s="6">
        <f t="shared" si="22"/>
        <v>2519</v>
      </c>
      <c r="E179" s="6"/>
      <c r="F179" s="27">
        <v>0</v>
      </c>
      <c r="G179" s="27">
        <v>0</v>
      </c>
      <c r="H179" s="104">
        <f t="shared" si="23"/>
        <v>0</v>
      </c>
      <c r="I179" s="26">
        <v>-1.5601696549984219</v>
      </c>
      <c r="J179" s="26">
        <v>-2.0244364801200039</v>
      </c>
      <c r="K179" s="26">
        <f t="shared" si="24"/>
        <v>-1.5601696549984219</v>
      </c>
      <c r="L179" s="26">
        <f t="shared" si="25"/>
        <v>-2.0244364801200039</v>
      </c>
    </row>
    <row r="180" spans="1:12" ht="18.75">
      <c r="A180" s="1">
        <v>177</v>
      </c>
      <c r="B180" s="256" t="s">
        <v>1550</v>
      </c>
      <c r="C180" s="2">
        <v>35</v>
      </c>
      <c r="D180" s="6">
        <f t="shared" si="22"/>
        <v>385</v>
      </c>
      <c r="E180" s="6"/>
      <c r="F180" s="27">
        <v>0.18</v>
      </c>
      <c r="G180" s="27">
        <f>1746.56/1401411*D180</f>
        <v>0.47982040957292327</v>
      </c>
      <c r="H180" s="104">
        <f t="shared" si="23"/>
        <v>0.65982040957292321</v>
      </c>
      <c r="I180" s="26">
        <v>-2.8657900649372441</v>
      </c>
      <c r="J180" s="26">
        <v>-1.1019981775443033</v>
      </c>
      <c r="K180" s="26">
        <f t="shared" si="24"/>
        <v>-2.6857900649372439</v>
      </c>
      <c r="L180" s="26">
        <f t="shared" si="25"/>
        <v>-0.62217776797138002</v>
      </c>
    </row>
    <row r="181" spans="1:12" ht="18.75">
      <c r="A181" s="1">
        <v>178</v>
      </c>
      <c r="B181" s="256" t="s">
        <v>1551</v>
      </c>
      <c r="C181" s="2">
        <v>34</v>
      </c>
      <c r="D181" s="6">
        <f t="shared" si="22"/>
        <v>374</v>
      </c>
      <c r="E181" s="6"/>
      <c r="F181" s="27">
        <v>0.17</v>
      </c>
      <c r="G181" s="27">
        <f>1746.56/1401411*D181</f>
        <v>0.46611125501369688</v>
      </c>
      <c r="H181" s="104">
        <f t="shared" si="23"/>
        <v>0.63611125501369692</v>
      </c>
      <c r="I181" s="26">
        <v>7.1279180418244916</v>
      </c>
      <c r="J181" s="26">
        <v>1.4855867197635246</v>
      </c>
      <c r="K181" s="26">
        <f t="shared" si="24"/>
        <v>7.2979180418244916</v>
      </c>
      <c r="L181" s="26">
        <f t="shared" si="25"/>
        <v>1.9516979747772214</v>
      </c>
    </row>
    <row r="182" spans="1:12" ht="23.25">
      <c r="A182" s="6"/>
      <c r="B182" s="92" t="s">
        <v>821</v>
      </c>
      <c r="C182" s="93">
        <f>SUM(C4:C181)</f>
        <v>14569</v>
      </c>
      <c r="D182" s="94">
        <f>SUM(D4:D181)</f>
        <v>160259</v>
      </c>
      <c r="E182" s="94"/>
      <c r="F182" s="99">
        <f>SUM(F4:F181)</f>
        <v>71.542538206136513</v>
      </c>
      <c r="G182" s="99">
        <f>SUM(G4:G181)</f>
        <v>191.12078900479588</v>
      </c>
      <c r="H182" s="99">
        <f>SUM(H4:H181)</f>
        <v>262.66332721093272</v>
      </c>
      <c r="I182" s="26">
        <v>-8.3395945260998818</v>
      </c>
      <c r="J182" s="26">
        <v>27.319582689780493</v>
      </c>
      <c r="K182" s="26">
        <f t="shared" si="24"/>
        <v>63.202943680036633</v>
      </c>
      <c r="L182" s="26">
        <f t="shared" si="25"/>
        <v>218.44037169457638</v>
      </c>
    </row>
    <row r="183" spans="1:12">
      <c r="F183" s="26"/>
      <c r="G183" s="26"/>
    </row>
    <row r="187" spans="1:12" ht="18.75">
      <c r="B187" s="21" t="s">
        <v>834</v>
      </c>
      <c r="C187" s="37"/>
      <c r="D187" s="37"/>
      <c r="E187" s="265"/>
      <c r="F187" s="37"/>
      <c r="G187" s="37"/>
      <c r="H187" s="37"/>
    </row>
    <row r="188" spans="1:12" ht="18.75">
      <c r="D188" s="332" t="s">
        <v>557</v>
      </c>
      <c r="E188" s="332"/>
      <c r="F188" s="332"/>
      <c r="G188" s="332"/>
      <c r="H188" s="332"/>
    </row>
    <row r="191" spans="1:12">
      <c r="E191">
        <v>255.49</v>
      </c>
      <c r="F191">
        <v>495.15</v>
      </c>
    </row>
    <row r="192" spans="1:12">
      <c r="E192" s="26">
        <f>F182-E191</f>
        <v>-183.94746179386351</v>
      </c>
      <c r="F192" s="26">
        <f>G182-F191</f>
        <v>-304.0292109952041</v>
      </c>
    </row>
    <row r="194" spans="4:6">
      <c r="D194" s="26"/>
      <c r="E194" s="26"/>
      <c r="F194" s="26"/>
    </row>
  </sheetData>
  <sortState ref="A4:H181">
    <sortCondition ref="A4:A181"/>
  </sortState>
  <mergeCells count="5">
    <mergeCell ref="D188:H188"/>
    <mergeCell ref="F3:G3"/>
    <mergeCell ref="A1:H1"/>
    <mergeCell ref="A2:B2"/>
    <mergeCell ref="F2:H2"/>
  </mergeCells>
  <phoneticPr fontId="12" type="noConversion"/>
  <pageMargins left="0.5" right="0.25" top="0.5" bottom="0.5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U216"/>
  <sheetViews>
    <sheetView workbookViewId="0">
      <selection activeCell="E8" sqref="E8"/>
    </sheetView>
  </sheetViews>
  <sheetFormatPr defaultRowHeight="12.75" outlineLevelCol="1"/>
  <cols>
    <col min="1" max="1" width="6" style="6" bestFit="1" customWidth="1"/>
    <col min="2" max="2" width="18.7109375" customWidth="1"/>
    <col min="3" max="3" width="0.28515625" customWidth="1"/>
    <col min="4" max="4" width="0.140625" customWidth="1"/>
    <col min="5" max="6" width="15.85546875" customWidth="1"/>
    <col min="7" max="7" width="12.42578125" customWidth="1"/>
    <col min="8" max="8" width="11" hidden="1" customWidth="1"/>
    <col min="9" max="9" width="10.28515625" hidden="1" customWidth="1" outlineLevel="1"/>
    <col min="10" max="13" width="0" hidden="1" customWidth="1" outlineLevel="1"/>
    <col min="14" max="14" width="11" hidden="1" customWidth="1" collapsed="1"/>
    <col min="15" max="15" width="10.5703125" hidden="1" customWidth="1"/>
    <col min="16" max="16" width="15.5703125" customWidth="1"/>
    <col min="20" max="20" width="9.5703125" bestFit="1" customWidth="1"/>
  </cols>
  <sheetData>
    <row r="1" spans="1:20" s="52" customFormat="1" ht="24">
      <c r="A1" s="338" t="s">
        <v>550</v>
      </c>
      <c r="B1" s="338"/>
      <c r="C1" s="338"/>
      <c r="D1" s="338"/>
      <c r="E1" s="338"/>
      <c r="F1" s="338"/>
      <c r="G1" s="338"/>
      <c r="H1" s="216"/>
    </row>
    <row r="2" spans="1:20" ht="18.75" customHeight="1">
      <c r="A2" s="340" t="s">
        <v>815</v>
      </c>
      <c r="B2" s="340"/>
      <c r="C2" s="52"/>
      <c r="D2" s="52"/>
      <c r="E2" s="52"/>
      <c r="F2" s="324" t="s">
        <v>1556</v>
      </c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1:20" ht="38.25" customHeight="1">
      <c r="A3" s="128" t="s">
        <v>564</v>
      </c>
      <c r="B3" s="128" t="s">
        <v>816</v>
      </c>
      <c r="C3" s="217" t="s">
        <v>820</v>
      </c>
      <c r="D3" s="130" t="s">
        <v>1313</v>
      </c>
      <c r="E3" s="268" t="s">
        <v>1552</v>
      </c>
      <c r="F3" s="311" t="s">
        <v>835</v>
      </c>
      <c r="G3" s="341"/>
      <c r="H3" s="52"/>
      <c r="I3" s="52"/>
      <c r="J3" s="52"/>
      <c r="K3" s="52"/>
      <c r="L3" s="52"/>
      <c r="M3" s="52"/>
      <c r="N3" s="52"/>
      <c r="O3" s="52"/>
      <c r="P3" s="218" t="s">
        <v>821</v>
      </c>
    </row>
    <row r="4" spans="1:20" ht="19.5">
      <c r="A4" s="133">
        <v>1</v>
      </c>
      <c r="B4" s="246" t="s">
        <v>361</v>
      </c>
      <c r="C4" s="271">
        <v>113</v>
      </c>
      <c r="D4" s="120">
        <f t="shared" ref="D4:D35" si="0">C4*55/100*20</f>
        <v>1243</v>
      </c>
      <c r="E4" s="120"/>
      <c r="F4" s="27">
        <f>657.21/1401411*D4</f>
        <v>0.58292109167118</v>
      </c>
      <c r="G4" s="27">
        <f>1746.56/1401411*D4</f>
        <v>1.5491344651925807</v>
      </c>
      <c r="H4" s="175">
        <f t="shared" ref="H4:H35" si="1">F4+G4</f>
        <v>2.1320555568637607</v>
      </c>
      <c r="I4" s="187">
        <f t="shared" ref="I4:I35" si="2">H4*60/100</f>
        <v>1.2792333341182565</v>
      </c>
      <c r="J4" s="175">
        <f t="shared" ref="J4:J35" si="3">1105.1/74315/3*I4</f>
        <v>6.3409395031693251E-3</v>
      </c>
      <c r="K4" s="175">
        <f t="shared" ref="K4:K35" si="4">2183.3/74315/3*I4</f>
        <v>1.2527529831933389E-2</v>
      </c>
      <c r="L4" s="225">
        <f t="shared" ref="L4:L35" si="5">J4+K4</f>
        <v>1.8868469335102715E-2</v>
      </c>
      <c r="M4" s="187">
        <f t="shared" ref="M4:M35" si="6">L4*60/100</f>
        <v>1.1321081601061629E-2</v>
      </c>
      <c r="N4" s="175">
        <f t="shared" ref="N4:N35" si="7">1105.1/74315/3*M4</f>
        <v>5.611665333303374E-5</v>
      </c>
      <c r="O4" s="175">
        <f t="shared" ref="O4:O35" si="8">2183.3/74315/3*M4</f>
        <v>1.1086733256900965E-4</v>
      </c>
      <c r="P4" s="225">
        <f t="shared" ref="P4:P35" si="9">F4+G4</f>
        <v>2.1320555568637607</v>
      </c>
      <c r="Q4" s="26">
        <f>F4*2</f>
        <v>1.16584218334236</v>
      </c>
      <c r="T4">
        <f>56.64*2</f>
        <v>113.28</v>
      </c>
    </row>
    <row r="5" spans="1:20" ht="19.5">
      <c r="A5" s="133">
        <v>2</v>
      </c>
      <c r="B5" s="246" t="s">
        <v>362</v>
      </c>
      <c r="C5" s="271">
        <v>62</v>
      </c>
      <c r="D5" s="120">
        <f t="shared" si="0"/>
        <v>682</v>
      </c>
      <c r="E5" s="120"/>
      <c r="F5" s="27">
        <f>657.21/1401411*D5</f>
        <v>0.3198328113594085</v>
      </c>
      <c r="G5" s="27">
        <f>1746.56/1401411*D5</f>
        <v>0.84996758267203543</v>
      </c>
      <c r="H5" s="175">
        <f t="shared" si="1"/>
        <v>1.1698003940314439</v>
      </c>
      <c r="I5" s="187">
        <f t="shared" si="2"/>
        <v>0.70188023641886632</v>
      </c>
      <c r="J5" s="175">
        <f t="shared" si="3"/>
        <v>3.4790995504114879E-3</v>
      </c>
      <c r="K5" s="175">
        <f t="shared" si="4"/>
        <v>6.8735119431846906E-3</v>
      </c>
      <c r="L5" s="225">
        <f t="shared" si="5"/>
        <v>1.0352611493596179E-2</v>
      </c>
      <c r="M5" s="187">
        <f t="shared" si="6"/>
        <v>6.2115668961577079E-3</v>
      </c>
      <c r="N5" s="175">
        <f t="shared" si="7"/>
        <v>3.0789668200425587E-5</v>
      </c>
      <c r="O5" s="175">
        <f t="shared" si="8"/>
        <v>6.0829863887421217E-5</v>
      </c>
      <c r="P5" s="225">
        <f t="shared" si="9"/>
        <v>1.1698003940314439</v>
      </c>
      <c r="Q5" s="26">
        <f t="shared" ref="Q5:Q68" si="10">F5*2</f>
        <v>0.639665622718817</v>
      </c>
    </row>
    <row r="6" spans="1:20" ht="19.5">
      <c r="A6" s="133">
        <v>3</v>
      </c>
      <c r="B6" s="246" t="s">
        <v>363</v>
      </c>
      <c r="C6" s="271">
        <v>34</v>
      </c>
      <c r="D6" s="120">
        <f t="shared" si="0"/>
        <v>374</v>
      </c>
      <c r="E6" s="120"/>
      <c r="F6" s="27">
        <v>0.2</v>
      </c>
      <c r="G6" s="27">
        <v>0.55000000000000004</v>
      </c>
      <c r="H6" s="175">
        <f t="shared" si="1"/>
        <v>0.75</v>
      </c>
      <c r="I6" s="187">
        <f t="shared" si="2"/>
        <v>0.45</v>
      </c>
      <c r="J6" s="175">
        <f t="shared" si="3"/>
        <v>2.2305725627396892E-3</v>
      </c>
      <c r="K6" s="175">
        <f t="shared" si="4"/>
        <v>4.4068492229025098E-3</v>
      </c>
      <c r="L6" s="225">
        <f t="shared" si="5"/>
        <v>6.637421785642199E-3</v>
      </c>
      <c r="M6" s="187">
        <f t="shared" si="6"/>
        <v>3.9824530713853199E-3</v>
      </c>
      <c r="N6" s="175">
        <f t="shared" si="7"/>
        <v>1.9740334563178886E-5</v>
      </c>
      <c r="O6" s="175">
        <f t="shared" si="8"/>
        <v>3.900015605084469E-5</v>
      </c>
      <c r="P6" s="225">
        <f t="shared" si="9"/>
        <v>0.75</v>
      </c>
      <c r="Q6" s="26">
        <f t="shared" si="10"/>
        <v>0.4</v>
      </c>
    </row>
    <row r="7" spans="1:20" ht="19.5">
      <c r="A7" s="133">
        <v>4</v>
      </c>
      <c r="B7" s="246" t="s">
        <v>364</v>
      </c>
      <c r="C7" s="271">
        <v>37</v>
      </c>
      <c r="D7" s="120">
        <f t="shared" si="0"/>
        <v>407</v>
      </c>
      <c r="E7" s="120"/>
      <c r="F7" s="27">
        <v>0.2</v>
      </c>
      <c r="G7" s="27">
        <v>0.55000000000000004</v>
      </c>
      <c r="H7" s="175">
        <f t="shared" si="1"/>
        <v>0.75</v>
      </c>
      <c r="I7" s="187">
        <f t="shared" si="2"/>
        <v>0.45</v>
      </c>
      <c r="J7" s="175">
        <f t="shared" si="3"/>
        <v>2.2305725627396892E-3</v>
      </c>
      <c r="K7" s="175">
        <f t="shared" si="4"/>
        <v>4.4068492229025098E-3</v>
      </c>
      <c r="L7" s="225">
        <f t="shared" si="5"/>
        <v>6.637421785642199E-3</v>
      </c>
      <c r="M7" s="187">
        <f t="shared" si="6"/>
        <v>3.9824530713853199E-3</v>
      </c>
      <c r="N7" s="175">
        <f t="shared" si="7"/>
        <v>1.9740334563178886E-5</v>
      </c>
      <c r="O7" s="175">
        <f t="shared" si="8"/>
        <v>3.900015605084469E-5</v>
      </c>
      <c r="P7" s="225">
        <f t="shared" si="9"/>
        <v>0.75</v>
      </c>
      <c r="Q7" s="26">
        <f t="shared" si="10"/>
        <v>0.4</v>
      </c>
    </row>
    <row r="8" spans="1:20" ht="19.5">
      <c r="A8" s="133">
        <v>5</v>
      </c>
      <c r="B8" s="246" t="s">
        <v>365</v>
      </c>
      <c r="C8" s="271">
        <v>66</v>
      </c>
      <c r="D8" s="120">
        <f t="shared" si="0"/>
        <v>726</v>
      </c>
      <c r="E8" s="120"/>
      <c r="F8" s="27">
        <f>657.21/1401411*D8</f>
        <v>0.34046718628582195</v>
      </c>
      <c r="G8" s="27">
        <f>1746.56/1401411*D8</f>
        <v>0.90480420090894098</v>
      </c>
      <c r="H8" s="175">
        <f t="shared" si="1"/>
        <v>1.2452713871947629</v>
      </c>
      <c r="I8" s="187">
        <f t="shared" si="2"/>
        <v>0.74716283231685776</v>
      </c>
      <c r="J8" s="175">
        <f t="shared" si="3"/>
        <v>3.7035575859219066E-3</v>
      </c>
      <c r="K8" s="175">
        <f t="shared" si="4"/>
        <v>7.3169643266159613E-3</v>
      </c>
      <c r="L8" s="225">
        <f t="shared" si="5"/>
        <v>1.1020521912537868E-2</v>
      </c>
      <c r="M8" s="187">
        <f t="shared" si="6"/>
        <v>6.6123131475227213E-3</v>
      </c>
      <c r="N8" s="175">
        <f t="shared" si="7"/>
        <v>3.2776098406904661E-5</v>
      </c>
      <c r="O8" s="175">
        <f t="shared" si="8"/>
        <v>6.4754371234996788E-5</v>
      </c>
      <c r="P8" s="225">
        <f t="shared" si="9"/>
        <v>1.2452713871947629</v>
      </c>
      <c r="Q8" s="26">
        <f t="shared" si="10"/>
        <v>0.68093437257164391</v>
      </c>
    </row>
    <row r="9" spans="1:20" ht="19.5">
      <c r="A9" s="133">
        <v>6</v>
      </c>
      <c r="B9" s="246" t="s">
        <v>332</v>
      </c>
      <c r="C9" s="271">
        <v>58</v>
      </c>
      <c r="D9" s="120">
        <f t="shared" si="0"/>
        <v>638</v>
      </c>
      <c r="E9" s="120"/>
      <c r="F9" s="27">
        <f>657.21/1401411*D9</f>
        <v>0.29919843643299504</v>
      </c>
      <c r="G9" s="27">
        <f>1746.56/1401411*D9</f>
        <v>0.79513096443512998</v>
      </c>
      <c r="H9" s="175">
        <f t="shared" si="1"/>
        <v>1.094329400868125</v>
      </c>
      <c r="I9" s="187">
        <f t="shared" si="2"/>
        <v>0.65659764052087499</v>
      </c>
      <c r="J9" s="175">
        <f t="shared" si="3"/>
        <v>3.2546415149010697E-3</v>
      </c>
      <c r="K9" s="175">
        <f t="shared" si="4"/>
        <v>6.4300595597534208E-3</v>
      </c>
      <c r="L9" s="225">
        <f t="shared" si="5"/>
        <v>9.6847010746544913E-3</v>
      </c>
      <c r="M9" s="187">
        <f t="shared" si="6"/>
        <v>5.8108206447926945E-3</v>
      </c>
      <c r="N9" s="175">
        <f t="shared" si="7"/>
        <v>2.8803237993946519E-5</v>
      </c>
      <c r="O9" s="175">
        <f t="shared" si="8"/>
        <v>5.6905356539845653E-5</v>
      </c>
      <c r="P9" s="225">
        <f t="shared" si="9"/>
        <v>1.094329400868125</v>
      </c>
      <c r="Q9" s="26">
        <f t="shared" si="10"/>
        <v>0.59839687286599008</v>
      </c>
    </row>
    <row r="10" spans="1:20" ht="19.5">
      <c r="A10" s="133">
        <v>7</v>
      </c>
      <c r="B10" s="246" t="s">
        <v>366</v>
      </c>
      <c r="C10" s="271">
        <v>56</v>
      </c>
      <c r="D10" s="120">
        <f t="shared" si="0"/>
        <v>616</v>
      </c>
      <c r="E10" s="120"/>
      <c r="F10" s="27">
        <f>657.21/1401411*D10</f>
        <v>0.28888124896978834</v>
      </c>
      <c r="G10" s="27">
        <v>0.75</v>
      </c>
      <c r="H10" s="175">
        <f t="shared" si="1"/>
        <v>1.0388812489697883</v>
      </c>
      <c r="I10" s="187">
        <f t="shared" si="2"/>
        <v>0.62332874938187299</v>
      </c>
      <c r="J10" s="175">
        <f t="shared" si="3"/>
        <v>3.0897333465289998E-3</v>
      </c>
      <c r="K10" s="175">
        <f t="shared" si="4"/>
        <v>6.1042573662806673E-3</v>
      </c>
      <c r="L10" s="225">
        <f t="shared" si="5"/>
        <v>9.193990712809668E-3</v>
      </c>
      <c r="M10" s="187">
        <f t="shared" si="6"/>
        <v>5.5163944276858008E-3</v>
      </c>
      <c r="N10" s="175">
        <f t="shared" si="7"/>
        <v>2.7343817901435682E-5</v>
      </c>
      <c r="O10" s="175">
        <f t="shared" si="8"/>
        <v>5.4022041104157566E-5</v>
      </c>
      <c r="P10" s="225">
        <f t="shared" si="9"/>
        <v>1.0388812489697883</v>
      </c>
      <c r="Q10" s="26">
        <f t="shared" si="10"/>
        <v>0.57776249793957668</v>
      </c>
    </row>
    <row r="11" spans="1:20" ht="19.5">
      <c r="A11" s="133">
        <v>8</v>
      </c>
      <c r="B11" s="246" t="s">
        <v>1319</v>
      </c>
      <c r="C11" s="271">
        <v>34</v>
      </c>
      <c r="D11" s="120">
        <f t="shared" si="0"/>
        <v>374</v>
      </c>
      <c r="E11" s="120"/>
      <c r="F11" s="27">
        <v>0.2</v>
      </c>
      <c r="G11" s="27">
        <v>0.55000000000000004</v>
      </c>
      <c r="H11" s="175">
        <f t="shared" si="1"/>
        <v>0.75</v>
      </c>
      <c r="I11" s="187">
        <f t="shared" si="2"/>
        <v>0.45</v>
      </c>
      <c r="J11" s="175">
        <f t="shared" si="3"/>
        <v>2.2305725627396892E-3</v>
      </c>
      <c r="K11" s="175">
        <f t="shared" si="4"/>
        <v>4.4068492229025098E-3</v>
      </c>
      <c r="L11" s="225">
        <f t="shared" si="5"/>
        <v>6.637421785642199E-3</v>
      </c>
      <c r="M11" s="187">
        <f t="shared" si="6"/>
        <v>3.9824530713853199E-3</v>
      </c>
      <c r="N11" s="175">
        <f t="shared" si="7"/>
        <v>1.9740334563178886E-5</v>
      </c>
      <c r="O11" s="175">
        <f t="shared" si="8"/>
        <v>3.900015605084469E-5</v>
      </c>
      <c r="P11" s="225">
        <f t="shared" si="9"/>
        <v>0.75</v>
      </c>
      <c r="Q11" s="26">
        <f t="shared" si="10"/>
        <v>0.4</v>
      </c>
    </row>
    <row r="12" spans="1:20" ht="19.5">
      <c r="A12" s="133">
        <v>9</v>
      </c>
      <c r="B12" s="246" t="s">
        <v>522</v>
      </c>
      <c r="C12" s="271">
        <v>42</v>
      </c>
      <c r="D12" s="120">
        <f t="shared" si="0"/>
        <v>462</v>
      </c>
      <c r="E12" s="120"/>
      <c r="F12" s="27">
        <f>657.21/1401411*D12</f>
        <v>0.21666093672734124</v>
      </c>
      <c r="G12" s="27">
        <v>0.6</v>
      </c>
      <c r="H12" s="175">
        <f t="shared" si="1"/>
        <v>0.81666093672734119</v>
      </c>
      <c r="I12" s="187">
        <f t="shared" si="2"/>
        <v>0.48999656203640468</v>
      </c>
      <c r="J12" s="175">
        <f t="shared" si="3"/>
        <v>2.428828638033734E-3</v>
      </c>
      <c r="K12" s="175">
        <f t="shared" si="4"/>
        <v>4.7985354858556253E-3</v>
      </c>
      <c r="L12" s="225">
        <f t="shared" si="5"/>
        <v>7.2273641238893589E-3</v>
      </c>
      <c r="M12" s="187">
        <f t="shared" si="6"/>
        <v>4.3364184743336157E-3</v>
      </c>
      <c r="N12" s="175">
        <f t="shared" si="7"/>
        <v>2.1494880154235703E-5</v>
      </c>
      <c r="O12" s="175">
        <f t="shared" si="8"/>
        <v>4.2466538630660402E-5</v>
      </c>
      <c r="P12" s="225">
        <f t="shared" si="9"/>
        <v>0.81666093672734119</v>
      </c>
      <c r="Q12" s="26">
        <f t="shared" si="10"/>
        <v>0.43332187345468248</v>
      </c>
    </row>
    <row r="13" spans="1:20" ht="19.5">
      <c r="A13" s="133">
        <v>10</v>
      </c>
      <c r="B13" s="246" t="s">
        <v>367</v>
      </c>
      <c r="C13" s="271">
        <v>46</v>
      </c>
      <c r="D13" s="120">
        <f t="shared" si="0"/>
        <v>506</v>
      </c>
      <c r="E13" s="120"/>
      <c r="F13" s="27">
        <f>657.21/1401411*D13</f>
        <v>0.2372953116537547</v>
      </c>
      <c r="G13" s="27">
        <v>0.6</v>
      </c>
      <c r="H13" s="175">
        <f t="shared" si="1"/>
        <v>0.8372953116537547</v>
      </c>
      <c r="I13" s="187">
        <f t="shared" si="2"/>
        <v>0.50237718699225287</v>
      </c>
      <c r="J13" s="175">
        <f t="shared" si="3"/>
        <v>2.4901972654472566E-3</v>
      </c>
      <c r="K13" s="175">
        <f t="shared" si="4"/>
        <v>4.919778924668352E-3</v>
      </c>
      <c r="L13" s="225">
        <f t="shared" si="5"/>
        <v>7.4099761901156086E-3</v>
      </c>
      <c r="M13" s="187">
        <f t="shared" si="6"/>
        <v>4.4459857140693657E-3</v>
      </c>
      <c r="N13" s="175">
        <f t="shared" si="7"/>
        <v>2.2037986106968338E-5</v>
      </c>
      <c r="O13" s="175">
        <f t="shared" si="8"/>
        <v>4.3539530420182763E-5</v>
      </c>
      <c r="P13" s="225">
        <f t="shared" si="9"/>
        <v>0.8372953116537547</v>
      </c>
      <c r="Q13" s="26">
        <f t="shared" si="10"/>
        <v>0.4745906233075094</v>
      </c>
      <c r="T13">
        <f>139.6/2</f>
        <v>69.8</v>
      </c>
    </row>
    <row r="14" spans="1:20" ht="19.5">
      <c r="A14" s="133">
        <v>11</v>
      </c>
      <c r="B14" s="246" t="s">
        <v>436</v>
      </c>
      <c r="C14" s="271">
        <v>44</v>
      </c>
      <c r="D14" s="120">
        <f t="shared" si="0"/>
        <v>484</v>
      </c>
      <c r="E14" s="120"/>
      <c r="F14" s="27">
        <f>657.21/1401411*D14</f>
        <v>0.22697812419054797</v>
      </c>
      <c r="G14" s="27">
        <f>1746.56/1401411*D14</f>
        <v>0.60320280060596065</v>
      </c>
      <c r="H14" s="175">
        <f t="shared" si="1"/>
        <v>0.83018092479650862</v>
      </c>
      <c r="I14" s="187">
        <f t="shared" si="2"/>
        <v>0.49810855487790517</v>
      </c>
      <c r="J14" s="175">
        <f t="shared" si="3"/>
        <v>2.4690383906146047E-3</v>
      </c>
      <c r="K14" s="175">
        <f t="shared" si="4"/>
        <v>4.8779762177439748E-3</v>
      </c>
      <c r="L14" s="225">
        <f t="shared" si="5"/>
        <v>7.3470146083585795E-3</v>
      </c>
      <c r="M14" s="187">
        <f t="shared" si="6"/>
        <v>4.4082087650151478E-3</v>
      </c>
      <c r="N14" s="175">
        <f t="shared" si="7"/>
        <v>2.1850732271269774E-5</v>
      </c>
      <c r="O14" s="175">
        <f t="shared" si="8"/>
        <v>4.3169580823331189E-5</v>
      </c>
      <c r="P14" s="225">
        <f t="shared" si="9"/>
        <v>0.83018092479650862</v>
      </c>
      <c r="Q14" s="26">
        <f t="shared" si="10"/>
        <v>0.45395624838109594</v>
      </c>
    </row>
    <row r="15" spans="1:20" ht="19.5">
      <c r="A15" s="133">
        <v>12</v>
      </c>
      <c r="B15" s="246" t="s">
        <v>368</v>
      </c>
      <c r="C15" s="271">
        <v>95</v>
      </c>
      <c r="D15" s="120">
        <f t="shared" si="0"/>
        <v>1045</v>
      </c>
      <c r="E15" s="120"/>
      <c r="F15" s="27">
        <f>657.21/1401411*D15</f>
        <v>0.49006640450231947</v>
      </c>
      <c r="G15" s="27">
        <f>1746.56/1401411*D15</f>
        <v>1.3023696831265059</v>
      </c>
      <c r="H15" s="175">
        <f t="shared" si="1"/>
        <v>1.7924360876288254</v>
      </c>
      <c r="I15" s="187">
        <f t="shared" si="2"/>
        <v>1.0754616525772953</v>
      </c>
      <c r="J15" s="175">
        <f t="shared" si="3"/>
        <v>5.3308783433724414E-3</v>
      </c>
      <c r="K15" s="175">
        <f t="shared" si="4"/>
        <v>1.0531994106492672E-2</v>
      </c>
      <c r="L15" s="225">
        <f t="shared" si="5"/>
        <v>1.5862872449865114E-2</v>
      </c>
      <c r="M15" s="187">
        <f t="shared" si="6"/>
        <v>9.5177234699190677E-3</v>
      </c>
      <c r="N15" s="175">
        <f t="shared" si="7"/>
        <v>4.7177717403877914E-5</v>
      </c>
      <c r="O15" s="175">
        <f t="shared" si="8"/>
        <v>9.3207049504919604E-5</v>
      </c>
      <c r="P15" s="225">
        <f t="shared" si="9"/>
        <v>1.7924360876288254</v>
      </c>
      <c r="Q15" s="26">
        <f t="shared" si="10"/>
        <v>0.98013280900463895</v>
      </c>
    </row>
    <row r="16" spans="1:20" ht="19.5">
      <c r="A16" s="133">
        <v>13</v>
      </c>
      <c r="B16" s="246" t="s">
        <v>369</v>
      </c>
      <c r="C16" s="271">
        <v>35</v>
      </c>
      <c r="D16" s="120">
        <f t="shared" si="0"/>
        <v>385</v>
      </c>
      <c r="E16" s="120"/>
      <c r="F16" s="27">
        <v>0.2</v>
      </c>
      <c r="G16" s="27">
        <v>0.55000000000000004</v>
      </c>
      <c r="H16" s="175">
        <f t="shared" si="1"/>
        <v>0.75</v>
      </c>
      <c r="I16" s="187">
        <f t="shared" si="2"/>
        <v>0.45</v>
      </c>
      <c r="J16" s="175">
        <f t="shared" si="3"/>
        <v>2.2305725627396892E-3</v>
      </c>
      <c r="K16" s="175">
        <f t="shared" si="4"/>
        <v>4.4068492229025098E-3</v>
      </c>
      <c r="L16" s="225">
        <f t="shared" si="5"/>
        <v>6.637421785642199E-3</v>
      </c>
      <c r="M16" s="187">
        <f t="shared" si="6"/>
        <v>3.9824530713853199E-3</v>
      </c>
      <c r="N16" s="175">
        <f t="shared" si="7"/>
        <v>1.9740334563178886E-5</v>
      </c>
      <c r="O16" s="175">
        <f t="shared" si="8"/>
        <v>3.900015605084469E-5</v>
      </c>
      <c r="P16" s="225">
        <f t="shared" si="9"/>
        <v>0.75</v>
      </c>
      <c r="Q16" s="26">
        <f t="shared" si="10"/>
        <v>0.4</v>
      </c>
    </row>
    <row r="17" spans="1:17" ht="19.5">
      <c r="A17" s="133">
        <v>14</v>
      </c>
      <c r="B17" s="246" t="s">
        <v>523</v>
      </c>
      <c r="C17" s="271">
        <v>86</v>
      </c>
      <c r="D17" s="120">
        <f t="shared" si="0"/>
        <v>946</v>
      </c>
      <c r="E17" s="120"/>
      <c r="F17" s="27">
        <f>657.21/1401411*D17</f>
        <v>0.44363906091788924</v>
      </c>
      <c r="G17" s="27">
        <v>1.1499999999999999</v>
      </c>
      <c r="H17" s="175">
        <f t="shared" si="1"/>
        <v>1.5936390609178892</v>
      </c>
      <c r="I17" s="187">
        <f t="shared" si="2"/>
        <v>0.95618343655073346</v>
      </c>
      <c r="J17" s="175">
        <f t="shared" si="3"/>
        <v>4.7396367522582498E-3</v>
      </c>
      <c r="K17" s="175">
        <f t="shared" si="4"/>
        <v>9.3639027429241132E-3</v>
      </c>
      <c r="L17" s="225">
        <f t="shared" si="5"/>
        <v>1.4103539495182362E-2</v>
      </c>
      <c r="M17" s="187">
        <f t="shared" si="6"/>
        <v>8.4621236971094173E-3</v>
      </c>
      <c r="N17" s="175">
        <f t="shared" si="7"/>
        <v>4.194529098062579E-5</v>
      </c>
      <c r="O17" s="175">
        <f t="shared" si="8"/>
        <v>8.2869562752692328E-5</v>
      </c>
      <c r="P17" s="225">
        <f t="shared" si="9"/>
        <v>1.5936390609178892</v>
      </c>
      <c r="Q17" s="26">
        <f t="shared" si="10"/>
        <v>0.88727812183577848</v>
      </c>
    </row>
    <row r="18" spans="1:17" ht="19.5">
      <c r="A18" s="133">
        <v>15</v>
      </c>
      <c r="B18" s="246" t="s">
        <v>370</v>
      </c>
      <c r="C18" s="271">
        <v>43</v>
      </c>
      <c r="D18" s="120">
        <f t="shared" si="0"/>
        <v>473</v>
      </c>
      <c r="E18" s="120"/>
      <c r="F18" s="27">
        <v>0.25</v>
      </c>
      <c r="G18" s="27">
        <v>0.6</v>
      </c>
      <c r="H18" s="175">
        <f t="shared" si="1"/>
        <v>0.85</v>
      </c>
      <c r="I18" s="187">
        <f t="shared" si="2"/>
        <v>0.51</v>
      </c>
      <c r="J18" s="175">
        <f t="shared" si="3"/>
        <v>2.5279822377716477E-3</v>
      </c>
      <c r="K18" s="175">
        <f t="shared" si="4"/>
        <v>4.9944291192895113E-3</v>
      </c>
      <c r="L18" s="225">
        <f t="shared" si="5"/>
        <v>7.522411357061159E-3</v>
      </c>
      <c r="M18" s="187">
        <f t="shared" si="6"/>
        <v>4.5134468142366954E-3</v>
      </c>
      <c r="N18" s="175">
        <f t="shared" si="7"/>
        <v>2.2372379171602734E-5</v>
      </c>
      <c r="O18" s="175">
        <f t="shared" si="8"/>
        <v>4.4200176857623975E-5</v>
      </c>
      <c r="P18" s="225">
        <f t="shared" si="9"/>
        <v>0.85</v>
      </c>
      <c r="Q18" s="26">
        <f t="shared" si="10"/>
        <v>0.5</v>
      </c>
    </row>
    <row r="19" spans="1:17" ht="19.5">
      <c r="A19" s="133">
        <v>16</v>
      </c>
      <c r="B19" s="246" t="s">
        <v>371</v>
      </c>
      <c r="C19" s="271">
        <v>35</v>
      </c>
      <c r="D19" s="120">
        <f t="shared" si="0"/>
        <v>385</v>
      </c>
      <c r="E19" s="120"/>
      <c r="F19" s="27">
        <v>0.2</v>
      </c>
      <c r="G19" s="27">
        <v>0.55000000000000004</v>
      </c>
      <c r="H19" s="175">
        <f t="shared" si="1"/>
        <v>0.75</v>
      </c>
      <c r="I19" s="187">
        <f t="shared" si="2"/>
        <v>0.45</v>
      </c>
      <c r="J19" s="175">
        <f t="shared" si="3"/>
        <v>2.2305725627396892E-3</v>
      </c>
      <c r="K19" s="175">
        <f t="shared" si="4"/>
        <v>4.4068492229025098E-3</v>
      </c>
      <c r="L19" s="225">
        <f t="shared" si="5"/>
        <v>6.637421785642199E-3</v>
      </c>
      <c r="M19" s="187">
        <f t="shared" si="6"/>
        <v>3.9824530713853199E-3</v>
      </c>
      <c r="N19" s="175">
        <f t="shared" si="7"/>
        <v>1.9740334563178886E-5</v>
      </c>
      <c r="O19" s="175">
        <f t="shared" si="8"/>
        <v>3.900015605084469E-5</v>
      </c>
      <c r="P19" s="225">
        <f t="shared" si="9"/>
        <v>0.75</v>
      </c>
      <c r="Q19" s="26">
        <f t="shared" si="10"/>
        <v>0.4</v>
      </c>
    </row>
    <row r="20" spans="1:17" ht="19.5">
      <c r="A20" s="133">
        <v>17</v>
      </c>
      <c r="B20" s="246" t="s">
        <v>524</v>
      </c>
      <c r="C20" s="271">
        <v>117</v>
      </c>
      <c r="D20" s="120">
        <f t="shared" si="0"/>
        <v>1287</v>
      </c>
      <c r="E20" s="120"/>
      <c r="F20" s="27">
        <f>657.21/1401411*D20</f>
        <v>0.60355546659759352</v>
      </c>
      <c r="G20" s="27">
        <f>1746.56/1401411*D20</f>
        <v>1.6039710834294862</v>
      </c>
      <c r="H20" s="175">
        <f t="shared" si="1"/>
        <v>2.2075265500270795</v>
      </c>
      <c r="I20" s="187">
        <f t="shared" si="2"/>
        <v>1.3245159300162477</v>
      </c>
      <c r="J20" s="175">
        <f t="shared" si="3"/>
        <v>6.5653975386797429E-3</v>
      </c>
      <c r="K20" s="175">
        <f t="shared" si="4"/>
        <v>1.2970982215364657E-2</v>
      </c>
      <c r="L20" s="225">
        <f t="shared" si="5"/>
        <v>1.9536379754044399E-2</v>
      </c>
      <c r="M20" s="187">
        <f t="shared" si="6"/>
        <v>1.172182785242664E-2</v>
      </c>
      <c r="N20" s="175">
        <f t="shared" si="7"/>
        <v>5.8103083539512794E-5</v>
      </c>
      <c r="O20" s="175">
        <f t="shared" si="8"/>
        <v>1.1479183991658518E-4</v>
      </c>
      <c r="P20" s="225">
        <f t="shared" si="9"/>
        <v>2.2075265500270795</v>
      </c>
      <c r="Q20" s="26">
        <f t="shared" si="10"/>
        <v>1.207110933195187</v>
      </c>
    </row>
    <row r="21" spans="1:17" ht="19.5">
      <c r="A21" s="133">
        <v>18</v>
      </c>
      <c r="B21" s="246" t="s">
        <v>372</v>
      </c>
      <c r="C21" s="271">
        <v>55</v>
      </c>
      <c r="D21" s="120">
        <f t="shared" si="0"/>
        <v>605</v>
      </c>
      <c r="E21" s="120"/>
      <c r="F21" s="27">
        <f>657.21/1401411*D21</f>
        <v>0.28372265523818496</v>
      </c>
      <c r="G21" s="27">
        <f>1746.56/1401411*D21</f>
        <v>0.75400350075745082</v>
      </c>
      <c r="H21" s="175">
        <f t="shared" si="1"/>
        <v>1.0377261559956357</v>
      </c>
      <c r="I21" s="187">
        <f t="shared" si="2"/>
        <v>0.62263569359738147</v>
      </c>
      <c r="J21" s="175">
        <f t="shared" si="3"/>
        <v>3.0862979882682554E-3</v>
      </c>
      <c r="K21" s="175">
        <f t="shared" si="4"/>
        <v>6.0974702721799676E-3</v>
      </c>
      <c r="L21" s="225">
        <f t="shared" si="5"/>
        <v>9.1837682604482239E-3</v>
      </c>
      <c r="M21" s="187">
        <f t="shared" si="6"/>
        <v>5.5102609562689342E-3</v>
      </c>
      <c r="N21" s="175">
        <f t="shared" si="7"/>
        <v>2.7313415339087214E-5</v>
      </c>
      <c r="O21" s="175">
        <f t="shared" si="8"/>
        <v>5.3961976029163978E-5</v>
      </c>
      <c r="P21" s="225">
        <f t="shared" si="9"/>
        <v>1.0377261559956357</v>
      </c>
      <c r="Q21" s="26">
        <f t="shared" si="10"/>
        <v>0.56744531047636992</v>
      </c>
    </row>
    <row r="22" spans="1:17" ht="19.5">
      <c r="A22" s="133">
        <v>19</v>
      </c>
      <c r="B22" s="246" t="s">
        <v>373</v>
      </c>
      <c r="C22" s="271">
        <v>144</v>
      </c>
      <c r="D22" s="120">
        <f t="shared" si="0"/>
        <v>1584</v>
      </c>
      <c r="E22" s="120"/>
      <c r="F22" s="27">
        <f>657.21/1401411*D22</f>
        <v>0.74283749735088433</v>
      </c>
      <c r="G22" s="27">
        <v>2</v>
      </c>
      <c r="H22" s="175">
        <f t="shared" si="1"/>
        <v>2.7428374973508842</v>
      </c>
      <c r="I22" s="187">
        <f t="shared" si="2"/>
        <v>1.6457024984105306</v>
      </c>
      <c r="J22" s="175">
        <f t="shared" si="3"/>
        <v>8.1574640875259705E-3</v>
      </c>
      <c r="K22" s="175">
        <f t="shared" si="4"/>
        <v>1.6116361724998144E-2</v>
      </c>
      <c r="L22" s="225">
        <f t="shared" si="5"/>
        <v>2.4273825812524116E-2</v>
      </c>
      <c r="M22" s="187">
        <f t="shared" si="6"/>
        <v>1.4564295487514469E-2</v>
      </c>
      <c r="N22" s="175">
        <f t="shared" si="7"/>
        <v>7.2192706466851642E-5</v>
      </c>
      <c r="O22" s="175">
        <f t="shared" si="8"/>
        <v>1.4262812055839037E-4</v>
      </c>
      <c r="P22" s="225">
        <f t="shared" si="9"/>
        <v>2.7428374973508842</v>
      </c>
      <c r="Q22" s="26">
        <f t="shared" si="10"/>
        <v>1.4856749947017687</v>
      </c>
    </row>
    <row r="23" spans="1:17" ht="19.5">
      <c r="A23" s="133">
        <v>20</v>
      </c>
      <c r="B23" s="246" t="s">
        <v>528</v>
      </c>
      <c r="C23" s="271">
        <v>84</v>
      </c>
      <c r="D23" s="120">
        <f t="shared" si="0"/>
        <v>924</v>
      </c>
      <c r="E23" s="120"/>
      <c r="F23" s="27">
        <v>0.4</v>
      </c>
      <c r="G23" s="27">
        <f>1746.56/1401411*D23</f>
        <v>1.1515689829750158</v>
      </c>
      <c r="H23" s="175">
        <f t="shared" si="1"/>
        <v>1.5515689829750157</v>
      </c>
      <c r="I23" s="187">
        <f t="shared" si="2"/>
        <v>0.9309413897850094</v>
      </c>
      <c r="J23" s="175">
        <f t="shared" si="3"/>
        <v>4.6145162701626587E-3</v>
      </c>
      <c r="K23" s="175">
        <f t="shared" si="4"/>
        <v>9.1167074225374459E-3</v>
      </c>
      <c r="L23" s="225">
        <f t="shared" si="5"/>
        <v>1.3731223692700105E-2</v>
      </c>
      <c r="M23" s="187">
        <f t="shared" si="6"/>
        <v>8.2387342156200628E-3</v>
      </c>
      <c r="N23" s="175">
        <f t="shared" si="7"/>
        <v>4.0837987762370678E-5</v>
      </c>
      <c r="O23" s="175">
        <f t="shared" si="8"/>
        <v>8.068190994623465E-5</v>
      </c>
      <c r="P23" s="225">
        <f t="shared" si="9"/>
        <v>1.5515689829750157</v>
      </c>
      <c r="Q23" s="26">
        <f t="shared" si="10"/>
        <v>0.8</v>
      </c>
    </row>
    <row r="24" spans="1:17" ht="19.5">
      <c r="A24" s="133">
        <v>21</v>
      </c>
      <c r="B24" s="246" t="s">
        <v>527</v>
      </c>
      <c r="C24" s="271">
        <v>130</v>
      </c>
      <c r="D24" s="120">
        <f t="shared" si="0"/>
        <v>1430</v>
      </c>
      <c r="E24" s="120"/>
      <c r="F24" s="27">
        <v>0.65</v>
      </c>
      <c r="G24" s="27">
        <v>1.75</v>
      </c>
      <c r="H24" s="175">
        <f t="shared" si="1"/>
        <v>2.4</v>
      </c>
      <c r="I24" s="187">
        <f t="shared" si="2"/>
        <v>1.44</v>
      </c>
      <c r="J24" s="175">
        <f t="shared" si="3"/>
        <v>7.1378322007670048E-3</v>
      </c>
      <c r="K24" s="175">
        <f t="shared" si="4"/>
        <v>1.410191751328803E-2</v>
      </c>
      <c r="L24" s="225">
        <f t="shared" si="5"/>
        <v>2.1239749714055036E-2</v>
      </c>
      <c r="M24" s="187">
        <f t="shared" si="6"/>
        <v>1.2743849828433023E-2</v>
      </c>
      <c r="N24" s="175">
        <f t="shared" si="7"/>
        <v>6.3169070602172442E-5</v>
      </c>
      <c r="O24" s="175">
        <f t="shared" si="8"/>
        <v>1.2480049936270299E-4</v>
      </c>
      <c r="P24" s="225">
        <f t="shared" si="9"/>
        <v>2.4</v>
      </c>
      <c r="Q24" s="26">
        <f t="shared" si="10"/>
        <v>1.3</v>
      </c>
    </row>
    <row r="25" spans="1:17" ht="19.5">
      <c r="A25" s="133">
        <v>22</v>
      </c>
      <c r="B25" s="248" t="s">
        <v>308</v>
      </c>
      <c r="C25" s="271">
        <v>50</v>
      </c>
      <c r="D25" s="120">
        <f t="shared" si="0"/>
        <v>550</v>
      </c>
      <c r="E25" s="120"/>
      <c r="F25" s="27">
        <f>657.21/1401411*D25</f>
        <v>0.25792968658016818</v>
      </c>
      <c r="G25" s="27">
        <v>0.7</v>
      </c>
      <c r="H25" s="175">
        <f t="shared" si="1"/>
        <v>0.95792968658016808</v>
      </c>
      <c r="I25" s="187">
        <f t="shared" si="2"/>
        <v>0.57475781194810083</v>
      </c>
      <c r="J25" s="175">
        <f t="shared" si="3"/>
        <v>2.8489755678927369E-3</v>
      </c>
      <c r="K25" s="175">
        <f t="shared" si="4"/>
        <v>5.6286022598680775E-3</v>
      </c>
      <c r="L25" s="225">
        <f t="shared" si="5"/>
        <v>8.4775778277608148E-3</v>
      </c>
      <c r="M25" s="187">
        <f t="shared" si="6"/>
        <v>5.0865466966564885E-3</v>
      </c>
      <c r="N25" s="175">
        <f t="shared" si="7"/>
        <v>2.5213136668124809E-5</v>
      </c>
      <c r="O25" s="175">
        <f t="shared" si="8"/>
        <v>4.9812543016484388E-5</v>
      </c>
      <c r="P25" s="225">
        <f t="shared" si="9"/>
        <v>0.95792968658016808</v>
      </c>
      <c r="Q25" s="26">
        <f t="shared" si="10"/>
        <v>0.51585937316033637</v>
      </c>
    </row>
    <row r="26" spans="1:17" ht="19.5">
      <c r="A26" s="133">
        <v>23</v>
      </c>
      <c r="B26" s="246" t="s">
        <v>374</v>
      </c>
      <c r="C26" s="271">
        <v>97</v>
      </c>
      <c r="D26" s="120">
        <f t="shared" si="0"/>
        <v>1067</v>
      </c>
      <c r="E26" s="120"/>
      <c r="F26" s="27">
        <f>657.21/1401411*D26</f>
        <v>0.50038359196552618</v>
      </c>
      <c r="G26" s="27">
        <v>1.3</v>
      </c>
      <c r="H26" s="175">
        <f t="shared" si="1"/>
        <v>1.8003835919655262</v>
      </c>
      <c r="I26" s="187">
        <f t="shared" si="2"/>
        <v>1.0802301551793156</v>
      </c>
      <c r="J26" s="175">
        <f t="shared" si="3"/>
        <v>5.3545149901933738E-3</v>
      </c>
      <c r="K26" s="175">
        <f t="shared" si="4"/>
        <v>1.0578692044239609E-2</v>
      </c>
      <c r="L26" s="225">
        <f t="shared" si="5"/>
        <v>1.5933207034432982E-2</v>
      </c>
      <c r="M26" s="187">
        <f t="shared" si="6"/>
        <v>9.5599242206597882E-3</v>
      </c>
      <c r="N26" s="175">
        <f t="shared" si="7"/>
        <v>4.7386899263276288E-5</v>
      </c>
      <c r="O26" s="175">
        <f t="shared" si="8"/>
        <v>9.3620321384047699E-5</v>
      </c>
      <c r="P26" s="225">
        <f t="shared" si="9"/>
        <v>1.8003835919655262</v>
      </c>
      <c r="Q26" s="26">
        <f t="shared" si="10"/>
        <v>1.0007671839310524</v>
      </c>
    </row>
    <row r="27" spans="1:17" ht="19.5">
      <c r="A27" s="133">
        <v>24</v>
      </c>
      <c r="B27" s="246" t="s">
        <v>375</v>
      </c>
      <c r="C27" s="271">
        <v>82</v>
      </c>
      <c r="D27" s="120">
        <f t="shared" si="0"/>
        <v>902</v>
      </c>
      <c r="E27" s="120"/>
      <c r="F27" s="27">
        <f>657.21/1401411*D27</f>
        <v>0.42300468599147578</v>
      </c>
      <c r="G27" s="27">
        <v>1.1000000000000001</v>
      </c>
      <c r="H27" s="175">
        <f t="shared" si="1"/>
        <v>1.5230046859914759</v>
      </c>
      <c r="I27" s="187">
        <f t="shared" si="2"/>
        <v>0.91380281159488552</v>
      </c>
      <c r="J27" s="175">
        <f t="shared" si="3"/>
        <v>4.5295632873287488E-3</v>
      </c>
      <c r="K27" s="175">
        <f t="shared" si="4"/>
        <v>8.9488693559178888E-3</v>
      </c>
      <c r="L27" s="225">
        <f t="shared" si="5"/>
        <v>1.3478432643246639E-2</v>
      </c>
      <c r="M27" s="187">
        <f t="shared" si="6"/>
        <v>8.0870595859479835E-3</v>
      </c>
      <c r="N27" s="175">
        <f t="shared" si="7"/>
        <v>4.0086162723681252E-5</v>
      </c>
      <c r="O27" s="175">
        <f t="shared" si="8"/>
        <v>7.9196560559780362E-5</v>
      </c>
      <c r="P27" s="225">
        <f t="shared" si="9"/>
        <v>1.5230046859914759</v>
      </c>
      <c r="Q27" s="26">
        <f t="shared" si="10"/>
        <v>0.84600937198295156</v>
      </c>
    </row>
    <row r="28" spans="1:17" ht="19.5">
      <c r="A28" s="133">
        <v>25</v>
      </c>
      <c r="B28" s="246" t="s">
        <v>376</v>
      </c>
      <c r="C28" s="271">
        <v>57</v>
      </c>
      <c r="D28" s="120">
        <f t="shared" si="0"/>
        <v>627</v>
      </c>
      <c r="E28" s="120"/>
      <c r="F28" s="27">
        <v>0.25</v>
      </c>
      <c r="G28" s="27">
        <v>0.75</v>
      </c>
      <c r="H28" s="175">
        <f t="shared" si="1"/>
        <v>1</v>
      </c>
      <c r="I28" s="187">
        <f t="shared" si="2"/>
        <v>0.6</v>
      </c>
      <c r="J28" s="175">
        <f t="shared" si="3"/>
        <v>2.9740967503195854E-3</v>
      </c>
      <c r="K28" s="175">
        <f t="shared" si="4"/>
        <v>5.8757989638700122E-3</v>
      </c>
      <c r="L28" s="225">
        <f t="shared" si="5"/>
        <v>8.8498957141895981E-3</v>
      </c>
      <c r="M28" s="187">
        <f t="shared" si="6"/>
        <v>5.309937428513759E-3</v>
      </c>
      <c r="N28" s="175">
        <f t="shared" si="7"/>
        <v>2.6320446084238513E-5</v>
      </c>
      <c r="O28" s="175">
        <f t="shared" si="8"/>
        <v>5.2000208067792911E-5</v>
      </c>
      <c r="P28" s="225">
        <f t="shared" si="9"/>
        <v>1</v>
      </c>
      <c r="Q28" s="26">
        <f t="shared" si="10"/>
        <v>0.5</v>
      </c>
    </row>
    <row r="29" spans="1:17" ht="19.5">
      <c r="A29" s="133">
        <v>26</v>
      </c>
      <c r="B29" s="246" t="s">
        <v>377</v>
      </c>
      <c r="C29" s="271">
        <v>56</v>
      </c>
      <c r="D29" s="120">
        <f t="shared" si="0"/>
        <v>616</v>
      </c>
      <c r="E29" s="120"/>
      <c r="F29" s="27">
        <v>0.25</v>
      </c>
      <c r="G29" s="27">
        <v>0.75</v>
      </c>
      <c r="H29" s="175">
        <f t="shared" si="1"/>
        <v>1</v>
      </c>
      <c r="I29" s="187">
        <f t="shared" si="2"/>
        <v>0.6</v>
      </c>
      <c r="J29" s="175">
        <f t="shared" si="3"/>
        <v>2.9740967503195854E-3</v>
      </c>
      <c r="K29" s="175">
        <f t="shared" si="4"/>
        <v>5.8757989638700122E-3</v>
      </c>
      <c r="L29" s="225">
        <f t="shared" si="5"/>
        <v>8.8498957141895981E-3</v>
      </c>
      <c r="M29" s="187">
        <f t="shared" si="6"/>
        <v>5.309937428513759E-3</v>
      </c>
      <c r="N29" s="175">
        <f t="shared" si="7"/>
        <v>2.6320446084238513E-5</v>
      </c>
      <c r="O29" s="175">
        <f t="shared" si="8"/>
        <v>5.2000208067792911E-5</v>
      </c>
      <c r="P29" s="225">
        <f t="shared" si="9"/>
        <v>1</v>
      </c>
      <c r="Q29" s="26">
        <f t="shared" si="10"/>
        <v>0.5</v>
      </c>
    </row>
    <row r="30" spans="1:17" ht="19.5">
      <c r="A30" s="133">
        <v>27</v>
      </c>
      <c r="B30" s="246" t="s">
        <v>378</v>
      </c>
      <c r="C30" s="271">
        <v>106</v>
      </c>
      <c r="D30" s="120">
        <f t="shared" si="0"/>
        <v>1166</v>
      </c>
      <c r="E30" s="120"/>
      <c r="F30" s="27">
        <v>0.5</v>
      </c>
      <c r="G30" s="27">
        <f>1746.56/1401411*D30</f>
        <v>1.4531703832779961</v>
      </c>
      <c r="H30" s="175">
        <f t="shared" si="1"/>
        <v>1.9531703832779961</v>
      </c>
      <c r="I30" s="187">
        <f t="shared" si="2"/>
        <v>1.1719022299667976</v>
      </c>
      <c r="J30" s="175">
        <f t="shared" si="3"/>
        <v>5.808917689727547E-3</v>
      </c>
      <c r="K30" s="175">
        <f t="shared" si="4"/>
        <v>1.1476436514326444E-2</v>
      </c>
      <c r="L30" s="225">
        <f t="shared" si="5"/>
        <v>1.7285354204053992E-2</v>
      </c>
      <c r="M30" s="187">
        <f t="shared" si="6"/>
        <v>1.0371212522432395E-2</v>
      </c>
      <c r="N30" s="175">
        <f t="shared" si="7"/>
        <v>5.1408315766399966E-5</v>
      </c>
      <c r="O30" s="175">
        <f t="shared" si="8"/>
        <v>1.0156526632230662E-4</v>
      </c>
      <c r="P30" s="225">
        <f t="shared" si="9"/>
        <v>1.9531703832779961</v>
      </c>
      <c r="Q30" s="26">
        <f t="shared" si="10"/>
        <v>1</v>
      </c>
    </row>
    <row r="31" spans="1:17" ht="19.5">
      <c r="A31" s="133">
        <v>28</v>
      </c>
      <c r="B31" s="246" t="s">
        <v>525</v>
      </c>
      <c r="C31" s="271">
        <v>60</v>
      </c>
      <c r="D31" s="120">
        <f t="shared" si="0"/>
        <v>660</v>
      </c>
      <c r="E31" s="120"/>
      <c r="F31" s="27">
        <v>0.3</v>
      </c>
      <c r="G31" s="27">
        <f>1746.56/1401411*D31</f>
        <v>0.82254927355358276</v>
      </c>
      <c r="H31" s="175">
        <f t="shared" si="1"/>
        <v>1.1225492735535827</v>
      </c>
      <c r="I31" s="187">
        <f t="shared" si="2"/>
        <v>0.67352956413214971</v>
      </c>
      <c r="J31" s="175">
        <f t="shared" si="3"/>
        <v>3.3385701465493221E-3</v>
      </c>
      <c r="K31" s="175">
        <f t="shared" si="4"/>
        <v>6.5958738584391777E-3</v>
      </c>
      <c r="L31" s="225">
        <f t="shared" si="5"/>
        <v>9.9344440049884998E-3</v>
      </c>
      <c r="M31" s="187">
        <f t="shared" si="6"/>
        <v>5.9606664029930997E-3</v>
      </c>
      <c r="N31" s="175">
        <f t="shared" si="7"/>
        <v>2.9545997631468185E-5</v>
      </c>
      <c r="O31" s="175">
        <f t="shared" si="8"/>
        <v>5.8372795791136089E-5</v>
      </c>
      <c r="P31" s="225">
        <f t="shared" si="9"/>
        <v>1.1225492735535827</v>
      </c>
      <c r="Q31" s="26">
        <f t="shared" si="10"/>
        <v>0.6</v>
      </c>
    </row>
    <row r="32" spans="1:17" ht="19.5">
      <c r="A32" s="133">
        <v>29</v>
      </c>
      <c r="B32" s="246" t="s">
        <v>379</v>
      </c>
      <c r="C32" s="271">
        <v>28</v>
      </c>
      <c r="D32" s="120">
        <f t="shared" si="0"/>
        <v>308</v>
      </c>
      <c r="E32" s="120"/>
      <c r="F32" s="27">
        <v>0.2</v>
      </c>
      <c r="G32" s="27">
        <v>0.5</v>
      </c>
      <c r="H32" s="175">
        <f t="shared" si="1"/>
        <v>0.7</v>
      </c>
      <c r="I32" s="187">
        <f t="shared" si="2"/>
        <v>0.42</v>
      </c>
      <c r="J32" s="175">
        <f t="shared" si="3"/>
        <v>2.0818677252237099E-3</v>
      </c>
      <c r="K32" s="175">
        <f t="shared" si="4"/>
        <v>4.1130592747090087E-3</v>
      </c>
      <c r="L32" s="225">
        <f t="shared" si="5"/>
        <v>6.1949269999327181E-3</v>
      </c>
      <c r="M32" s="187">
        <f t="shared" si="6"/>
        <v>3.7169561999596309E-3</v>
      </c>
      <c r="N32" s="175">
        <f t="shared" si="7"/>
        <v>1.8424312258966956E-5</v>
      </c>
      <c r="O32" s="175">
        <f t="shared" si="8"/>
        <v>3.6400145647455031E-5</v>
      </c>
      <c r="P32" s="225">
        <f t="shared" si="9"/>
        <v>0.7</v>
      </c>
      <c r="Q32" s="26">
        <f t="shared" si="10"/>
        <v>0.4</v>
      </c>
    </row>
    <row r="33" spans="1:17" ht="19.5">
      <c r="A33" s="133">
        <v>30</v>
      </c>
      <c r="B33" s="246" t="s">
        <v>380</v>
      </c>
      <c r="C33" s="271">
        <v>137</v>
      </c>
      <c r="D33" s="120">
        <f t="shared" si="0"/>
        <v>1507</v>
      </c>
      <c r="E33" s="120"/>
      <c r="F33" s="27">
        <v>0.65</v>
      </c>
      <c r="G33" s="27">
        <v>2</v>
      </c>
      <c r="H33" s="175">
        <f t="shared" si="1"/>
        <v>2.65</v>
      </c>
      <c r="I33" s="187">
        <f t="shared" si="2"/>
        <v>1.59</v>
      </c>
      <c r="J33" s="175">
        <f t="shared" si="3"/>
        <v>7.8813563883469023E-3</v>
      </c>
      <c r="K33" s="175">
        <f t="shared" si="4"/>
        <v>1.5570867254255535E-2</v>
      </c>
      <c r="L33" s="225">
        <f t="shared" si="5"/>
        <v>2.3452223642602438E-2</v>
      </c>
      <c r="M33" s="187">
        <f t="shared" si="6"/>
        <v>1.4071334185561462E-2</v>
      </c>
      <c r="N33" s="175">
        <f t="shared" si="7"/>
        <v>6.9749182123232063E-5</v>
      </c>
      <c r="O33" s="175">
        <f t="shared" si="8"/>
        <v>1.3780055137965121E-4</v>
      </c>
      <c r="P33" s="225">
        <f t="shared" si="9"/>
        <v>2.65</v>
      </c>
      <c r="Q33" s="26">
        <f t="shared" si="10"/>
        <v>1.3</v>
      </c>
    </row>
    <row r="34" spans="1:17" ht="19.5">
      <c r="A34" s="133">
        <v>31</v>
      </c>
      <c r="B34" s="246" t="s">
        <v>526</v>
      </c>
      <c r="C34" s="271">
        <v>105</v>
      </c>
      <c r="D34" s="120">
        <f t="shared" si="0"/>
        <v>1155</v>
      </c>
      <c r="E34" s="120"/>
      <c r="F34" s="27">
        <v>0.5</v>
      </c>
      <c r="G34" s="27">
        <v>1.45</v>
      </c>
      <c r="H34" s="175">
        <f t="shared" si="1"/>
        <v>1.95</v>
      </c>
      <c r="I34" s="187">
        <f t="shared" si="2"/>
        <v>1.17</v>
      </c>
      <c r="J34" s="175">
        <f t="shared" si="3"/>
        <v>5.7994886631231911E-3</v>
      </c>
      <c r="K34" s="175">
        <f t="shared" si="4"/>
        <v>1.1457807979546524E-2</v>
      </c>
      <c r="L34" s="225">
        <f t="shared" si="5"/>
        <v>1.7257296642669714E-2</v>
      </c>
      <c r="M34" s="187">
        <f t="shared" si="6"/>
        <v>1.0354377985601827E-2</v>
      </c>
      <c r="N34" s="175">
        <f t="shared" si="7"/>
        <v>5.1324869864265083E-5</v>
      </c>
      <c r="O34" s="175">
        <f t="shared" si="8"/>
        <v>1.0140040573219614E-4</v>
      </c>
      <c r="P34" s="225">
        <f t="shared" si="9"/>
        <v>1.95</v>
      </c>
      <c r="Q34" s="26">
        <f t="shared" si="10"/>
        <v>1</v>
      </c>
    </row>
    <row r="35" spans="1:17" ht="19.5">
      <c r="A35" s="133">
        <v>32</v>
      </c>
      <c r="B35" s="246" t="s">
        <v>381</v>
      </c>
      <c r="C35" s="271">
        <v>100</v>
      </c>
      <c r="D35" s="120">
        <f t="shared" si="0"/>
        <v>1100</v>
      </c>
      <c r="E35" s="120"/>
      <c r="F35" s="27">
        <v>0.5</v>
      </c>
      <c r="G35" s="27">
        <f>1746.56/1401411*D35</f>
        <v>1.370915455922638</v>
      </c>
      <c r="H35" s="175">
        <f t="shared" si="1"/>
        <v>1.870915455922638</v>
      </c>
      <c r="I35" s="187">
        <f t="shared" si="2"/>
        <v>1.1225492735535827</v>
      </c>
      <c r="J35" s="175">
        <f t="shared" si="3"/>
        <v>5.5642835775822031E-3</v>
      </c>
      <c r="K35" s="175">
        <f t="shared" si="4"/>
        <v>1.0993123097398628E-2</v>
      </c>
      <c r="L35" s="225">
        <f t="shared" si="5"/>
        <v>1.6557406674980832E-2</v>
      </c>
      <c r="M35" s="187">
        <f t="shared" si="6"/>
        <v>9.9344440049884981E-3</v>
      </c>
      <c r="N35" s="175">
        <f t="shared" si="7"/>
        <v>4.9243329385780298E-5</v>
      </c>
      <c r="O35" s="175">
        <f t="shared" si="8"/>
        <v>9.7287992985226792E-5</v>
      </c>
      <c r="P35" s="225">
        <f t="shared" si="9"/>
        <v>1.870915455922638</v>
      </c>
      <c r="Q35" s="26">
        <f t="shared" si="10"/>
        <v>1</v>
      </c>
    </row>
    <row r="36" spans="1:17" ht="19.5">
      <c r="A36" s="133">
        <v>33</v>
      </c>
      <c r="B36" s="246" t="s">
        <v>382</v>
      </c>
      <c r="C36" s="271">
        <v>37</v>
      </c>
      <c r="D36" s="120">
        <f t="shared" ref="D36:D67" si="11">C36*55/100*20</f>
        <v>407</v>
      </c>
      <c r="E36" s="120"/>
      <c r="F36" s="27">
        <v>0.2</v>
      </c>
      <c r="G36" s="27">
        <v>0.55000000000000004</v>
      </c>
      <c r="H36" s="175">
        <f t="shared" ref="H36:H67" si="12">F36+G36</f>
        <v>0.75</v>
      </c>
      <c r="I36" s="187">
        <f t="shared" ref="I36:I67" si="13">H36*60/100</f>
        <v>0.45</v>
      </c>
      <c r="J36" s="175">
        <f t="shared" ref="J36:J67" si="14">1105.1/74315/3*I36</f>
        <v>2.2305725627396892E-3</v>
      </c>
      <c r="K36" s="175">
        <f t="shared" ref="K36:K67" si="15">2183.3/74315/3*I36</f>
        <v>4.4068492229025098E-3</v>
      </c>
      <c r="L36" s="225">
        <f t="shared" ref="L36:L67" si="16">J36+K36</f>
        <v>6.637421785642199E-3</v>
      </c>
      <c r="M36" s="187">
        <f t="shared" ref="M36:M67" si="17">L36*60/100</f>
        <v>3.9824530713853199E-3</v>
      </c>
      <c r="N36" s="175">
        <f t="shared" ref="N36:N67" si="18">1105.1/74315/3*M36</f>
        <v>1.9740334563178886E-5</v>
      </c>
      <c r="O36" s="175">
        <f t="shared" ref="O36:O67" si="19">2183.3/74315/3*M36</f>
        <v>3.900015605084469E-5</v>
      </c>
      <c r="P36" s="225">
        <f t="shared" ref="P36:P67" si="20">F36+G36</f>
        <v>0.75</v>
      </c>
      <c r="Q36" s="26">
        <f t="shared" si="10"/>
        <v>0.4</v>
      </c>
    </row>
    <row r="37" spans="1:17" ht="19.5">
      <c r="A37" s="133">
        <v>34</v>
      </c>
      <c r="B37" s="246" t="s">
        <v>383</v>
      </c>
      <c r="C37" s="271">
        <v>76</v>
      </c>
      <c r="D37" s="120">
        <f t="shared" si="11"/>
        <v>836</v>
      </c>
      <c r="E37" s="120"/>
      <c r="F37" s="27">
        <f>657.21/1401411*D37</f>
        <v>0.39205312360185562</v>
      </c>
      <c r="G37" s="27">
        <v>1</v>
      </c>
      <c r="H37" s="175">
        <f t="shared" si="12"/>
        <v>1.3920531236018556</v>
      </c>
      <c r="I37" s="187">
        <f t="shared" si="13"/>
        <v>0.83523187416111344</v>
      </c>
      <c r="J37" s="175">
        <f t="shared" si="14"/>
        <v>4.1401006711765075E-3</v>
      </c>
      <c r="K37" s="175">
        <f t="shared" si="15"/>
        <v>8.1794243013117995E-3</v>
      </c>
      <c r="L37" s="225">
        <f t="shared" si="16"/>
        <v>1.2319524972488307E-2</v>
      </c>
      <c r="M37" s="187">
        <f t="shared" si="17"/>
        <v>7.3917149834929839E-3</v>
      </c>
      <c r="N37" s="175">
        <f t="shared" si="18"/>
        <v>3.663945918615845E-5</v>
      </c>
      <c r="O37" s="175">
        <f t="shared" si="19"/>
        <v>7.2387052068717539E-5</v>
      </c>
      <c r="P37" s="225">
        <f t="shared" si="20"/>
        <v>1.3920531236018556</v>
      </c>
      <c r="Q37" s="26">
        <f t="shared" si="10"/>
        <v>0.78410624720371125</v>
      </c>
    </row>
    <row r="38" spans="1:17" ht="19.5">
      <c r="A38" s="133">
        <v>35</v>
      </c>
      <c r="B38" s="246" t="s">
        <v>384</v>
      </c>
      <c r="C38" s="271">
        <v>69</v>
      </c>
      <c r="D38" s="120">
        <f t="shared" si="11"/>
        <v>759</v>
      </c>
      <c r="E38" s="120"/>
      <c r="F38" s="27">
        <f>657.21/1401411*D38</f>
        <v>0.35594296748063203</v>
      </c>
      <c r="G38" s="27">
        <f>1746.56/1401411*D38</f>
        <v>0.94593166458662015</v>
      </c>
      <c r="H38" s="175">
        <f t="shared" si="12"/>
        <v>1.3018746320672521</v>
      </c>
      <c r="I38" s="187">
        <f t="shared" si="13"/>
        <v>0.78112477924035117</v>
      </c>
      <c r="J38" s="175">
        <f t="shared" si="14"/>
        <v>3.87190111255472E-3</v>
      </c>
      <c r="K38" s="175">
        <f t="shared" si="15"/>
        <v>7.6495536141894128E-3</v>
      </c>
      <c r="L38" s="225">
        <f t="shared" si="16"/>
        <v>1.1521454726744132E-2</v>
      </c>
      <c r="M38" s="187">
        <f t="shared" si="17"/>
        <v>6.9128728360464799E-3</v>
      </c>
      <c r="N38" s="175">
        <f t="shared" si="18"/>
        <v>3.4265921061763953E-5</v>
      </c>
      <c r="O38" s="175">
        <f t="shared" si="19"/>
        <v>6.7697751745678442E-5</v>
      </c>
      <c r="P38" s="225">
        <f t="shared" si="20"/>
        <v>1.3018746320672521</v>
      </c>
      <c r="Q38" s="26">
        <f t="shared" si="10"/>
        <v>0.71188593496126407</v>
      </c>
    </row>
    <row r="39" spans="1:17" ht="19.5">
      <c r="A39" s="133">
        <v>36</v>
      </c>
      <c r="B39" s="246" t="s">
        <v>385</v>
      </c>
      <c r="C39" s="271">
        <v>50</v>
      </c>
      <c r="D39" s="120">
        <f t="shared" si="11"/>
        <v>550</v>
      </c>
      <c r="E39" s="120"/>
      <c r="F39" s="27">
        <f>657.21/1401411*D39</f>
        <v>0.25792968658016818</v>
      </c>
      <c r="G39" s="27">
        <v>0.7</v>
      </c>
      <c r="H39" s="175">
        <f t="shared" si="12"/>
        <v>0.95792968658016808</v>
      </c>
      <c r="I39" s="187">
        <f t="shared" si="13"/>
        <v>0.57475781194810083</v>
      </c>
      <c r="J39" s="175">
        <f t="shared" si="14"/>
        <v>2.8489755678927369E-3</v>
      </c>
      <c r="K39" s="175">
        <f t="shared" si="15"/>
        <v>5.6286022598680775E-3</v>
      </c>
      <c r="L39" s="225">
        <f t="shared" si="16"/>
        <v>8.4775778277608148E-3</v>
      </c>
      <c r="M39" s="187">
        <f t="shared" si="17"/>
        <v>5.0865466966564885E-3</v>
      </c>
      <c r="N39" s="175">
        <f t="shared" si="18"/>
        <v>2.5213136668124809E-5</v>
      </c>
      <c r="O39" s="175">
        <f t="shared" si="19"/>
        <v>4.9812543016484388E-5</v>
      </c>
      <c r="P39" s="225">
        <f t="shared" si="20"/>
        <v>0.95792968658016808</v>
      </c>
      <c r="Q39" s="26">
        <f t="shared" si="10"/>
        <v>0.51585937316033637</v>
      </c>
    </row>
    <row r="40" spans="1:17" ht="19.5">
      <c r="A40" s="133">
        <v>37</v>
      </c>
      <c r="B40" s="246" t="s">
        <v>386</v>
      </c>
      <c r="C40" s="271">
        <v>53</v>
      </c>
      <c r="D40" s="120">
        <f t="shared" si="11"/>
        <v>583</v>
      </c>
      <c r="E40" s="120"/>
      <c r="F40" s="27">
        <v>0.27</v>
      </c>
      <c r="G40" s="27">
        <v>0.75</v>
      </c>
      <c r="H40" s="175">
        <f t="shared" si="12"/>
        <v>1.02</v>
      </c>
      <c r="I40" s="187">
        <f t="shared" si="13"/>
        <v>0.61199999999999999</v>
      </c>
      <c r="J40" s="175">
        <f t="shared" si="14"/>
        <v>3.0335786853259773E-3</v>
      </c>
      <c r="K40" s="175">
        <f t="shared" si="15"/>
        <v>5.9933149431474131E-3</v>
      </c>
      <c r="L40" s="225">
        <f t="shared" si="16"/>
        <v>9.0268936284733908E-3</v>
      </c>
      <c r="M40" s="187">
        <f t="shared" si="17"/>
        <v>5.4161361770840343E-3</v>
      </c>
      <c r="N40" s="175">
        <f t="shared" si="18"/>
        <v>2.6846855005923283E-5</v>
      </c>
      <c r="O40" s="175">
        <f t="shared" si="19"/>
        <v>5.3040212229148765E-5</v>
      </c>
      <c r="P40" s="225">
        <f t="shared" si="20"/>
        <v>1.02</v>
      </c>
      <c r="Q40" s="26">
        <f t="shared" si="10"/>
        <v>0.54</v>
      </c>
    </row>
    <row r="41" spans="1:17" ht="19.5">
      <c r="A41" s="133">
        <v>38</v>
      </c>
      <c r="B41" s="246" t="s">
        <v>529</v>
      </c>
      <c r="C41" s="271">
        <v>104</v>
      </c>
      <c r="D41" s="120">
        <f t="shared" si="11"/>
        <v>1144</v>
      </c>
      <c r="E41" s="120"/>
      <c r="F41" s="27">
        <f>657.21/1401411*D41</f>
        <v>0.53649374808674977</v>
      </c>
      <c r="G41" s="27">
        <v>1.45</v>
      </c>
      <c r="H41" s="175">
        <f t="shared" si="12"/>
        <v>1.9864937480867497</v>
      </c>
      <c r="I41" s="187">
        <f t="shared" si="13"/>
        <v>1.1918962488520497</v>
      </c>
      <c r="J41" s="175">
        <f t="shared" si="14"/>
        <v>5.9080246007149747E-3</v>
      </c>
      <c r="K41" s="175">
        <f t="shared" si="15"/>
        <v>1.1672237906742381E-2</v>
      </c>
      <c r="L41" s="225">
        <f t="shared" si="16"/>
        <v>1.7580262507457357E-2</v>
      </c>
      <c r="M41" s="187">
        <f t="shared" si="17"/>
        <v>1.0548157504474414E-2</v>
      </c>
      <c r="N41" s="175">
        <f t="shared" si="18"/>
        <v>5.2285401593194177E-5</v>
      </c>
      <c r="O41" s="175">
        <f t="shared" si="19"/>
        <v>1.0329808822588077E-4</v>
      </c>
      <c r="P41" s="225">
        <f t="shared" si="20"/>
        <v>1.9864937480867497</v>
      </c>
      <c r="Q41" s="26">
        <f t="shared" si="10"/>
        <v>1.0729874961734995</v>
      </c>
    </row>
    <row r="42" spans="1:17" ht="19.5">
      <c r="A42" s="133">
        <v>39</v>
      </c>
      <c r="B42" s="246" t="s">
        <v>623</v>
      </c>
      <c r="C42" s="271">
        <v>106</v>
      </c>
      <c r="D42" s="120">
        <f t="shared" si="11"/>
        <v>1166</v>
      </c>
      <c r="E42" s="120"/>
      <c r="F42" s="27">
        <f>657.21/1401411*D42</f>
        <v>0.54681093554995652</v>
      </c>
      <c r="G42" s="27">
        <f>1746.56/1401411*D42</f>
        <v>1.4531703832779961</v>
      </c>
      <c r="H42" s="175">
        <f t="shared" si="12"/>
        <v>1.9999813188279525</v>
      </c>
      <c r="I42" s="187">
        <f t="shared" si="13"/>
        <v>1.1999887912967715</v>
      </c>
      <c r="J42" s="175">
        <f t="shared" si="14"/>
        <v>5.9481379410260922E-3</v>
      </c>
      <c r="K42" s="175">
        <f t="shared" si="15"/>
        <v>1.1751488160928665E-2</v>
      </c>
      <c r="L42" s="225">
        <f t="shared" si="16"/>
        <v>1.7699626101954757E-2</v>
      </c>
      <c r="M42" s="187">
        <f t="shared" si="17"/>
        <v>1.0619775661172854E-2</v>
      </c>
      <c r="N42" s="175">
        <f t="shared" si="18"/>
        <v>5.2640400471695354E-5</v>
      </c>
      <c r="O42" s="175">
        <f t="shared" si="19"/>
        <v>1.0399944471075239E-4</v>
      </c>
      <c r="P42" s="225">
        <f t="shared" si="20"/>
        <v>1.9999813188279525</v>
      </c>
      <c r="Q42" s="26">
        <f t="shared" si="10"/>
        <v>1.093621871099913</v>
      </c>
    </row>
    <row r="43" spans="1:17" ht="19.5">
      <c r="A43" s="133">
        <v>40</v>
      </c>
      <c r="B43" s="246" t="s">
        <v>387</v>
      </c>
      <c r="C43" s="271">
        <v>69</v>
      </c>
      <c r="D43" s="120">
        <f t="shared" si="11"/>
        <v>759</v>
      </c>
      <c r="E43" s="120"/>
      <c r="F43" s="27">
        <f>657.21/1401411*D43</f>
        <v>0.35594296748063203</v>
      </c>
      <c r="G43" s="27">
        <f>1746.56/1401411*D43</f>
        <v>0.94593166458662015</v>
      </c>
      <c r="H43" s="175">
        <f t="shared" si="12"/>
        <v>1.3018746320672521</v>
      </c>
      <c r="I43" s="187">
        <f t="shared" si="13"/>
        <v>0.78112477924035117</v>
      </c>
      <c r="J43" s="175">
        <f t="shared" si="14"/>
        <v>3.87190111255472E-3</v>
      </c>
      <c r="K43" s="175">
        <f t="shared" si="15"/>
        <v>7.6495536141894128E-3</v>
      </c>
      <c r="L43" s="225">
        <f t="shared" si="16"/>
        <v>1.1521454726744132E-2</v>
      </c>
      <c r="M43" s="187">
        <f t="shared" si="17"/>
        <v>6.9128728360464799E-3</v>
      </c>
      <c r="N43" s="175">
        <f t="shared" si="18"/>
        <v>3.4265921061763953E-5</v>
      </c>
      <c r="O43" s="175">
        <f t="shared" si="19"/>
        <v>6.7697751745678442E-5</v>
      </c>
      <c r="P43" s="225">
        <f t="shared" si="20"/>
        <v>1.3018746320672521</v>
      </c>
      <c r="Q43" s="26">
        <f t="shared" si="10"/>
        <v>0.71188593496126407</v>
      </c>
    </row>
    <row r="44" spans="1:17" ht="19.5">
      <c r="A44" s="133">
        <v>41</v>
      </c>
      <c r="B44" s="246" t="s">
        <v>388</v>
      </c>
      <c r="C44" s="271">
        <v>102</v>
      </c>
      <c r="D44" s="120">
        <f t="shared" si="11"/>
        <v>1122</v>
      </c>
      <c r="E44" s="120"/>
      <c r="F44" s="27">
        <v>0.5</v>
      </c>
      <c r="G44" s="27">
        <f>1746.56/1401411*D44</f>
        <v>1.3983337650410905</v>
      </c>
      <c r="H44" s="175">
        <f t="shared" si="12"/>
        <v>1.8983337650410905</v>
      </c>
      <c r="I44" s="187">
        <f t="shared" si="13"/>
        <v>1.1390002590246544</v>
      </c>
      <c r="J44" s="175">
        <f t="shared" si="14"/>
        <v>5.6458282816306514E-3</v>
      </c>
      <c r="K44" s="175">
        <f t="shared" si="15"/>
        <v>1.1154227569707902E-2</v>
      </c>
      <c r="L44" s="225">
        <f t="shared" si="16"/>
        <v>1.6800055851338553E-2</v>
      </c>
      <c r="M44" s="187">
        <f t="shared" si="17"/>
        <v>1.0080033510803133E-2</v>
      </c>
      <c r="N44" s="175">
        <f t="shared" si="18"/>
        <v>4.9964991512653534E-5</v>
      </c>
      <c r="O44" s="175">
        <f t="shared" si="19"/>
        <v>9.871375076425342E-5</v>
      </c>
      <c r="P44" s="225">
        <f t="shared" si="20"/>
        <v>1.8983337650410905</v>
      </c>
      <c r="Q44" s="26">
        <f t="shared" si="10"/>
        <v>1</v>
      </c>
    </row>
    <row r="45" spans="1:17" ht="19.5">
      <c r="A45" s="133">
        <v>42</v>
      </c>
      <c r="B45" s="246" t="s">
        <v>389</v>
      </c>
      <c r="C45" s="271">
        <v>84</v>
      </c>
      <c r="D45" s="120">
        <f t="shared" si="11"/>
        <v>924</v>
      </c>
      <c r="E45" s="120"/>
      <c r="F45" s="27">
        <v>0.4</v>
      </c>
      <c r="G45" s="27">
        <f>1746.56/1401411*D45</f>
        <v>1.1515689829750158</v>
      </c>
      <c r="H45" s="175">
        <f t="shared" si="12"/>
        <v>1.5515689829750157</v>
      </c>
      <c r="I45" s="187">
        <f t="shared" si="13"/>
        <v>0.9309413897850094</v>
      </c>
      <c r="J45" s="175">
        <f t="shared" si="14"/>
        <v>4.6145162701626587E-3</v>
      </c>
      <c r="K45" s="175">
        <f t="shared" si="15"/>
        <v>9.1167074225374459E-3</v>
      </c>
      <c r="L45" s="225">
        <f t="shared" si="16"/>
        <v>1.3731223692700105E-2</v>
      </c>
      <c r="M45" s="187">
        <f t="shared" si="17"/>
        <v>8.2387342156200628E-3</v>
      </c>
      <c r="N45" s="175">
        <f t="shared" si="18"/>
        <v>4.0837987762370678E-5</v>
      </c>
      <c r="O45" s="175">
        <f t="shared" si="19"/>
        <v>8.068190994623465E-5</v>
      </c>
      <c r="P45" s="225">
        <f t="shared" si="20"/>
        <v>1.5515689829750157</v>
      </c>
      <c r="Q45" s="26">
        <f t="shared" si="10"/>
        <v>0.8</v>
      </c>
    </row>
    <row r="46" spans="1:17" ht="19.5">
      <c r="A46" s="133">
        <v>43</v>
      </c>
      <c r="B46" s="246" t="s">
        <v>390</v>
      </c>
      <c r="C46" s="271">
        <v>197</v>
      </c>
      <c r="D46" s="120">
        <f t="shared" si="11"/>
        <v>2167</v>
      </c>
      <c r="E46" s="120"/>
      <c r="F46" s="27">
        <v>1</v>
      </c>
      <c r="G46" s="27">
        <v>2.35</v>
      </c>
      <c r="H46" s="175">
        <f t="shared" si="12"/>
        <v>3.35</v>
      </c>
      <c r="I46" s="187">
        <f t="shared" si="13"/>
        <v>2.0099999999999998</v>
      </c>
      <c r="J46" s="175">
        <f t="shared" si="14"/>
        <v>9.9632241135706109E-3</v>
      </c>
      <c r="K46" s="175">
        <f t="shared" si="15"/>
        <v>1.968392652896454E-2</v>
      </c>
      <c r="L46" s="225">
        <f t="shared" si="16"/>
        <v>2.9647150642535151E-2</v>
      </c>
      <c r="M46" s="187">
        <f t="shared" si="17"/>
        <v>1.7788290385521089E-2</v>
      </c>
      <c r="N46" s="175">
        <f t="shared" si="18"/>
        <v>8.8173494382198995E-5</v>
      </c>
      <c r="O46" s="175">
        <f t="shared" si="19"/>
        <v>1.7420069702710621E-4</v>
      </c>
      <c r="P46" s="225">
        <f t="shared" si="20"/>
        <v>3.35</v>
      </c>
      <c r="Q46" s="26">
        <f t="shared" si="10"/>
        <v>2</v>
      </c>
    </row>
    <row r="47" spans="1:17" ht="19.5">
      <c r="A47" s="133">
        <v>44</v>
      </c>
      <c r="B47" s="246" t="s">
        <v>391</v>
      </c>
      <c r="C47" s="271">
        <v>52</v>
      </c>
      <c r="D47" s="120">
        <f t="shared" si="11"/>
        <v>572</v>
      </c>
      <c r="E47" s="120"/>
      <c r="F47" s="27">
        <f>657.21/1401411*D47</f>
        <v>0.26824687404337488</v>
      </c>
      <c r="G47" s="27">
        <v>0.7</v>
      </c>
      <c r="H47" s="175">
        <f t="shared" si="12"/>
        <v>0.96824687404337484</v>
      </c>
      <c r="I47" s="187">
        <f t="shared" si="13"/>
        <v>0.58094812442602484</v>
      </c>
      <c r="J47" s="175">
        <f t="shared" si="14"/>
        <v>2.879659881599498E-3</v>
      </c>
      <c r="K47" s="175">
        <f t="shared" si="15"/>
        <v>5.6892239792744404E-3</v>
      </c>
      <c r="L47" s="225">
        <f t="shared" si="16"/>
        <v>8.5688838608739375E-3</v>
      </c>
      <c r="M47" s="187">
        <f t="shared" si="17"/>
        <v>5.1413303165243627E-3</v>
      </c>
      <c r="N47" s="175">
        <f t="shared" si="18"/>
        <v>2.548468964449112E-5</v>
      </c>
      <c r="O47" s="175">
        <f t="shared" si="19"/>
        <v>5.0349038911245559E-5</v>
      </c>
      <c r="P47" s="225">
        <f t="shared" si="20"/>
        <v>0.96824687404337484</v>
      </c>
      <c r="Q47" s="26">
        <f t="shared" si="10"/>
        <v>0.53649374808674977</v>
      </c>
    </row>
    <row r="48" spans="1:17" ht="19.5">
      <c r="A48" s="133">
        <v>45</v>
      </c>
      <c r="B48" s="246" t="s">
        <v>392</v>
      </c>
      <c r="C48" s="271">
        <v>22</v>
      </c>
      <c r="D48" s="120">
        <f t="shared" si="11"/>
        <v>242</v>
      </c>
      <c r="E48" s="120"/>
      <c r="F48" s="27">
        <v>0.2</v>
      </c>
      <c r="G48" s="27">
        <v>0.5</v>
      </c>
      <c r="H48" s="175">
        <f t="shared" si="12"/>
        <v>0.7</v>
      </c>
      <c r="I48" s="187">
        <f t="shared" si="13"/>
        <v>0.42</v>
      </c>
      <c r="J48" s="175">
        <f t="shared" si="14"/>
        <v>2.0818677252237099E-3</v>
      </c>
      <c r="K48" s="175">
        <f t="shared" si="15"/>
        <v>4.1130592747090087E-3</v>
      </c>
      <c r="L48" s="225">
        <f t="shared" si="16"/>
        <v>6.1949269999327181E-3</v>
      </c>
      <c r="M48" s="187">
        <f t="shared" si="17"/>
        <v>3.7169561999596309E-3</v>
      </c>
      <c r="N48" s="175">
        <f t="shared" si="18"/>
        <v>1.8424312258966956E-5</v>
      </c>
      <c r="O48" s="175">
        <f t="shared" si="19"/>
        <v>3.6400145647455031E-5</v>
      </c>
      <c r="P48" s="225">
        <f t="shared" si="20"/>
        <v>0.7</v>
      </c>
      <c r="Q48" s="26">
        <f t="shared" si="10"/>
        <v>0.4</v>
      </c>
    </row>
    <row r="49" spans="1:17" ht="19.5">
      <c r="A49" s="133">
        <v>46</v>
      </c>
      <c r="B49" s="246" t="s">
        <v>534</v>
      </c>
      <c r="C49" s="271">
        <v>76</v>
      </c>
      <c r="D49" s="120">
        <f t="shared" si="11"/>
        <v>836</v>
      </c>
      <c r="E49" s="120"/>
      <c r="F49" s="27">
        <f t="shared" ref="F49:F54" si="21">657.21/1401411*D49</f>
        <v>0.39205312360185562</v>
      </c>
      <c r="G49" s="27">
        <v>1</v>
      </c>
      <c r="H49" s="175">
        <f t="shared" si="12"/>
        <v>1.3920531236018556</v>
      </c>
      <c r="I49" s="187">
        <f t="shared" si="13"/>
        <v>0.83523187416111344</v>
      </c>
      <c r="J49" s="175">
        <f t="shared" si="14"/>
        <v>4.1401006711765075E-3</v>
      </c>
      <c r="K49" s="175">
        <f t="shared" si="15"/>
        <v>8.1794243013117995E-3</v>
      </c>
      <c r="L49" s="225">
        <f t="shared" si="16"/>
        <v>1.2319524972488307E-2</v>
      </c>
      <c r="M49" s="187">
        <f t="shared" si="17"/>
        <v>7.3917149834929839E-3</v>
      </c>
      <c r="N49" s="175">
        <f t="shared" si="18"/>
        <v>3.663945918615845E-5</v>
      </c>
      <c r="O49" s="175">
        <f t="shared" si="19"/>
        <v>7.2387052068717539E-5</v>
      </c>
      <c r="P49" s="225">
        <f t="shared" si="20"/>
        <v>1.3920531236018556</v>
      </c>
      <c r="Q49" s="26">
        <f t="shared" si="10"/>
        <v>0.78410624720371125</v>
      </c>
    </row>
    <row r="50" spans="1:17" ht="19.5">
      <c r="A50" s="133">
        <v>47</v>
      </c>
      <c r="B50" s="246" t="s">
        <v>393</v>
      </c>
      <c r="C50" s="271">
        <v>54</v>
      </c>
      <c r="D50" s="120">
        <f t="shared" si="11"/>
        <v>594</v>
      </c>
      <c r="E50" s="120"/>
      <c r="F50" s="27">
        <f t="shared" si="21"/>
        <v>0.27856406150658158</v>
      </c>
      <c r="G50" s="27">
        <v>0.75</v>
      </c>
      <c r="H50" s="175">
        <f t="shared" si="12"/>
        <v>1.0285640615065816</v>
      </c>
      <c r="I50" s="187">
        <f t="shared" si="13"/>
        <v>0.61713843690394898</v>
      </c>
      <c r="J50" s="175">
        <f t="shared" si="14"/>
        <v>3.0590490328222387E-3</v>
      </c>
      <c r="K50" s="175">
        <f t="shared" si="15"/>
        <v>6.0436356468743044E-3</v>
      </c>
      <c r="L50" s="225">
        <f t="shared" si="16"/>
        <v>9.1026846796965436E-3</v>
      </c>
      <c r="M50" s="187">
        <f t="shared" si="17"/>
        <v>5.4616108078179258E-3</v>
      </c>
      <c r="N50" s="175">
        <f t="shared" si="18"/>
        <v>2.7072264925069364E-5</v>
      </c>
      <c r="O50" s="175">
        <f t="shared" si="19"/>
        <v>5.3485545209396388E-5</v>
      </c>
      <c r="P50" s="225">
        <f t="shared" si="20"/>
        <v>1.0285640615065816</v>
      </c>
      <c r="Q50" s="26">
        <f t="shared" si="10"/>
        <v>0.55712812301316317</v>
      </c>
    </row>
    <row r="51" spans="1:17" ht="19.5">
      <c r="A51" s="133">
        <v>48</v>
      </c>
      <c r="B51" s="246" t="s">
        <v>394</v>
      </c>
      <c r="C51" s="271">
        <v>84</v>
      </c>
      <c r="D51" s="120">
        <f t="shared" si="11"/>
        <v>924</v>
      </c>
      <c r="E51" s="120"/>
      <c r="F51" s="27">
        <f t="shared" si="21"/>
        <v>0.43332187345468248</v>
      </c>
      <c r="G51" s="27">
        <f>1746.56/1401411*D51</f>
        <v>1.1515689829750158</v>
      </c>
      <c r="H51" s="175">
        <f t="shared" si="12"/>
        <v>1.5848908564296982</v>
      </c>
      <c r="I51" s="187">
        <f t="shared" si="13"/>
        <v>0.95093451385781891</v>
      </c>
      <c r="J51" s="175">
        <f t="shared" si="14"/>
        <v>4.7136187457187898E-3</v>
      </c>
      <c r="K51" s="175">
        <f t="shared" si="15"/>
        <v>9.312500052056678E-3</v>
      </c>
      <c r="L51" s="225">
        <f t="shared" si="16"/>
        <v>1.4026118797775468E-2</v>
      </c>
      <c r="M51" s="187">
        <f t="shared" si="17"/>
        <v>8.4156712786652814E-3</v>
      </c>
      <c r="N51" s="175">
        <f t="shared" si="18"/>
        <v>4.1715034336060474E-5</v>
      </c>
      <c r="O51" s="175">
        <f t="shared" si="19"/>
        <v>8.2414654299086808E-5</v>
      </c>
      <c r="P51" s="225">
        <f t="shared" si="20"/>
        <v>1.5848908564296982</v>
      </c>
      <c r="Q51" s="26">
        <f t="shared" si="10"/>
        <v>0.86664374690936496</v>
      </c>
    </row>
    <row r="52" spans="1:17" ht="19.5">
      <c r="A52" s="133">
        <v>49</v>
      </c>
      <c r="B52" s="246" t="s">
        <v>535</v>
      </c>
      <c r="C52" s="271">
        <v>133</v>
      </c>
      <c r="D52" s="120">
        <f t="shared" si="11"/>
        <v>1463</v>
      </c>
      <c r="E52" s="120"/>
      <c r="F52" s="27">
        <f t="shared" si="21"/>
        <v>0.68609296630324734</v>
      </c>
      <c r="G52" s="27">
        <v>1.8</v>
      </c>
      <c r="H52" s="175">
        <f t="shared" si="12"/>
        <v>2.4860929663032474</v>
      </c>
      <c r="I52" s="187">
        <f t="shared" si="13"/>
        <v>1.4916557797819485</v>
      </c>
      <c r="J52" s="175">
        <f t="shared" si="14"/>
        <v>7.3938810120748669E-3</v>
      </c>
      <c r="K52" s="175">
        <f t="shared" si="15"/>
        <v>1.4607782475489148E-2</v>
      </c>
      <c r="L52" s="225">
        <f t="shared" si="16"/>
        <v>2.2001663487564015E-2</v>
      </c>
      <c r="M52" s="187">
        <f t="shared" si="17"/>
        <v>1.3200998092538409E-2</v>
      </c>
      <c r="N52" s="175">
        <f t="shared" si="18"/>
        <v>6.5435075879989222E-5</v>
      </c>
      <c r="O52" s="175">
        <f t="shared" si="19"/>
        <v>1.2927735152364533E-4</v>
      </c>
      <c r="P52" s="225">
        <f t="shared" si="20"/>
        <v>2.4860929663032474</v>
      </c>
      <c r="Q52" s="26">
        <f t="shared" si="10"/>
        <v>1.3721859326064947</v>
      </c>
    </row>
    <row r="53" spans="1:17" ht="19.5">
      <c r="A53" s="133">
        <v>50</v>
      </c>
      <c r="B53" s="246" t="s">
        <v>395</v>
      </c>
      <c r="C53" s="271">
        <v>102</v>
      </c>
      <c r="D53" s="120">
        <f t="shared" si="11"/>
        <v>1122</v>
      </c>
      <c r="E53" s="120"/>
      <c r="F53" s="27">
        <f t="shared" si="21"/>
        <v>0.52617656062354301</v>
      </c>
      <c r="G53" s="27">
        <f>1746.56/1401411*D53</f>
        <v>1.3983337650410905</v>
      </c>
      <c r="H53" s="175">
        <f t="shared" si="12"/>
        <v>1.9245103256646336</v>
      </c>
      <c r="I53" s="187">
        <f t="shared" si="13"/>
        <v>1.1547061953987801</v>
      </c>
      <c r="J53" s="175">
        <f t="shared" si="14"/>
        <v>5.7236799055156735E-3</v>
      </c>
      <c r="K53" s="175">
        <f t="shared" si="15"/>
        <v>1.1308035777497394E-2</v>
      </c>
      <c r="L53" s="225">
        <f t="shared" si="16"/>
        <v>1.7031715683013066E-2</v>
      </c>
      <c r="M53" s="187">
        <f t="shared" si="17"/>
        <v>1.0219029409807838E-2</v>
      </c>
      <c r="N53" s="175">
        <f t="shared" si="18"/>
        <v>5.0653970265216273E-5</v>
      </c>
      <c r="O53" s="175">
        <f t="shared" si="19"/>
        <v>1.000749373631768E-4</v>
      </c>
      <c r="P53" s="225">
        <f t="shared" si="20"/>
        <v>1.9245103256646336</v>
      </c>
      <c r="Q53" s="26">
        <f t="shared" si="10"/>
        <v>1.052353121247086</v>
      </c>
    </row>
    <row r="54" spans="1:17" ht="19.5">
      <c r="A54" s="133">
        <v>51</v>
      </c>
      <c r="B54" s="246" t="s">
        <v>396</v>
      </c>
      <c r="C54" s="271">
        <v>52</v>
      </c>
      <c r="D54" s="120">
        <f t="shared" si="11"/>
        <v>572</v>
      </c>
      <c r="E54" s="120"/>
      <c r="F54" s="27">
        <f t="shared" si="21"/>
        <v>0.26824687404337488</v>
      </c>
      <c r="G54" s="27">
        <v>0.7</v>
      </c>
      <c r="H54" s="175">
        <f t="shared" si="12"/>
        <v>0.96824687404337484</v>
      </c>
      <c r="I54" s="187">
        <f t="shared" si="13"/>
        <v>0.58094812442602484</v>
      </c>
      <c r="J54" s="175">
        <f t="shared" si="14"/>
        <v>2.879659881599498E-3</v>
      </c>
      <c r="K54" s="175">
        <f t="shared" si="15"/>
        <v>5.6892239792744404E-3</v>
      </c>
      <c r="L54" s="225">
        <f t="shared" si="16"/>
        <v>8.5688838608739375E-3</v>
      </c>
      <c r="M54" s="187">
        <f t="shared" si="17"/>
        <v>5.1413303165243627E-3</v>
      </c>
      <c r="N54" s="175">
        <f t="shared" si="18"/>
        <v>2.548468964449112E-5</v>
      </c>
      <c r="O54" s="175">
        <f t="shared" si="19"/>
        <v>5.0349038911245559E-5</v>
      </c>
      <c r="P54" s="225">
        <f t="shared" si="20"/>
        <v>0.96824687404337484</v>
      </c>
      <c r="Q54" s="26">
        <f t="shared" si="10"/>
        <v>0.53649374808674977</v>
      </c>
    </row>
    <row r="55" spans="1:17" ht="19.5">
      <c r="A55" s="133">
        <v>52</v>
      </c>
      <c r="B55" s="246" t="s">
        <v>537</v>
      </c>
      <c r="C55" s="271">
        <v>61</v>
      </c>
      <c r="D55" s="120">
        <f t="shared" si="11"/>
        <v>671</v>
      </c>
      <c r="E55" s="120"/>
      <c r="F55" s="27">
        <v>0.3</v>
      </c>
      <c r="G55" s="27">
        <v>0.85</v>
      </c>
      <c r="H55" s="175">
        <f t="shared" si="12"/>
        <v>1.1499999999999999</v>
      </c>
      <c r="I55" s="187">
        <f t="shared" si="13"/>
        <v>0.69</v>
      </c>
      <c r="J55" s="175">
        <f t="shared" si="14"/>
        <v>3.4202112628675231E-3</v>
      </c>
      <c r="K55" s="175">
        <f t="shared" si="15"/>
        <v>6.757168808450514E-3</v>
      </c>
      <c r="L55" s="225">
        <f t="shared" si="16"/>
        <v>1.0177380071318038E-2</v>
      </c>
      <c r="M55" s="187">
        <f t="shared" si="17"/>
        <v>6.1064280427908227E-3</v>
      </c>
      <c r="N55" s="175">
        <f t="shared" si="18"/>
        <v>3.0268512996874288E-5</v>
      </c>
      <c r="O55" s="175">
        <f t="shared" si="19"/>
        <v>5.9800239277961841E-5</v>
      </c>
      <c r="P55" s="225">
        <f t="shared" si="20"/>
        <v>1.1499999999999999</v>
      </c>
      <c r="Q55" s="26">
        <f t="shared" si="10"/>
        <v>0.6</v>
      </c>
    </row>
    <row r="56" spans="1:17" ht="19.5">
      <c r="A56" s="133">
        <v>53</v>
      </c>
      <c r="B56" s="246" t="s">
        <v>536</v>
      </c>
      <c r="C56" s="271">
        <v>129</v>
      </c>
      <c r="D56" s="120">
        <f t="shared" si="11"/>
        <v>1419</v>
      </c>
      <c r="E56" s="120"/>
      <c r="F56" s="27">
        <v>0.65</v>
      </c>
      <c r="G56" s="27">
        <f>1746.56/1401411*D56</f>
        <v>1.7684809381402029</v>
      </c>
      <c r="H56" s="175">
        <f t="shared" si="12"/>
        <v>2.418480938140203</v>
      </c>
      <c r="I56" s="187">
        <f t="shared" si="13"/>
        <v>1.4510885628841217</v>
      </c>
      <c r="J56" s="175">
        <f t="shared" si="14"/>
        <v>7.1927962988326396E-3</v>
      </c>
      <c r="K56" s="175">
        <f t="shared" si="15"/>
        <v>1.4210507790463581E-2</v>
      </c>
      <c r="L56" s="225">
        <f t="shared" si="16"/>
        <v>2.1403304089296221E-2</v>
      </c>
      <c r="M56" s="187">
        <f t="shared" si="17"/>
        <v>1.2841982453577731E-2</v>
      </c>
      <c r="N56" s="175">
        <f t="shared" si="18"/>
        <v>6.3655497138077774E-5</v>
      </c>
      <c r="O56" s="175">
        <f t="shared" si="19"/>
        <v>1.2576151199128152E-4</v>
      </c>
      <c r="P56" s="225">
        <f t="shared" si="20"/>
        <v>2.418480938140203</v>
      </c>
      <c r="Q56" s="26">
        <f t="shared" si="10"/>
        <v>1.3</v>
      </c>
    </row>
    <row r="57" spans="1:17" ht="19.5">
      <c r="A57" s="133">
        <v>54</v>
      </c>
      <c r="B57" s="246" t="s">
        <v>397</v>
      </c>
      <c r="C57" s="271">
        <v>83</v>
      </c>
      <c r="D57" s="120">
        <f t="shared" si="11"/>
        <v>913</v>
      </c>
      <c r="E57" s="120"/>
      <c r="F57" s="27">
        <v>0.4</v>
      </c>
      <c r="G57" s="27">
        <v>1.1499999999999999</v>
      </c>
      <c r="H57" s="175">
        <f t="shared" si="12"/>
        <v>1.5499999999999998</v>
      </c>
      <c r="I57" s="187">
        <f t="shared" si="13"/>
        <v>0.92999999999999983</v>
      </c>
      <c r="J57" s="175">
        <f t="shared" si="14"/>
        <v>4.6098499629953563E-3</v>
      </c>
      <c r="K57" s="175">
        <f t="shared" si="15"/>
        <v>9.1074883939985182E-3</v>
      </c>
      <c r="L57" s="225">
        <f t="shared" si="16"/>
        <v>1.3717338356993874E-2</v>
      </c>
      <c r="M57" s="187">
        <f t="shared" si="17"/>
        <v>8.2304030141963254E-3</v>
      </c>
      <c r="N57" s="175">
        <f t="shared" si="18"/>
        <v>4.0796691430569687E-5</v>
      </c>
      <c r="O57" s="175">
        <f t="shared" si="19"/>
        <v>8.0600322505078992E-5</v>
      </c>
      <c r="P57" s="225">
        <f t="shared" si="20"/>
        <v>1.5499999999999998</v>
      </c>
      <c r="Q57" s="26">
        <f t="shared" si="10"/>
        <v>0.8</v>
      </c>
    </row>
    <row r="58" spans="1:17" ht="19.5">
      <c r="A58" s="133">
        <v>55</v>
      </c>
      <c r="B58" s="246" t="s">
        <v>398</v>
      </c>
      <c r="C58" s="271">
        <v>93</v>
      </c>
      <c r="D58" s="120">
        <f t="shared" si="11"/>
        <v>1023</v>
      </c>
      <c r="E58" s="120"/>
      <c r="F58" s="27">
        <v>0.45</v>
      </c>
      <c r="G58" s="27">
        <v>1.3</v>
      </c>
      <c r="H58" s="175">
        <f t="shared" si="12"/>
        <v>1.75</v>
      </c>
      <c r="I58" s="187">
        <f t="shared" si="13"/>
        <v>1.05</v>
      </c>
      <c r="J58" s="175">
        <f t="shared" si="14"/>
        <v>5.204669313059275E-3</v>
      </c>
      <c r="K58" s="175">
        <f t="shared" si="15"/>
        <v>1.0282648186772523E-2</v>
      </c>
      <c r="L58" s="225">
        <f t="shared" si="16"/>
        <v>1.5487317499831798E-2</v>
      </c>
      <c r="M58" s="187">
        <f t="shared" si="17"/>
        <v>9.2923904998990798E-3</v>
      </c>
      <c r="N58" s="175">
        <f t="shared" si="18"/>
        <v>4.6060780647417405E-5</v>
      </c>
      <c r="O58" s="175">
        <f t="shared" si="19"/>
        <v>9.1000364118637602E-5</v>
      </c>
      <c r="P58" s="225">
        <f t="shared" si="20"/>
        <v>1.75</v>
      </c>
      <c r="Q58" s="26">
        <f t="shared" si="10"/>
        <v>0.9</v>
      </c>
    </row>
    <row r="59" spans="1:17" ht="19.5">
      <c r="A59" s="133">
        <v>56</v>
      </c>
      <c r="B59" s="246" t="s">
        <v>399</v>
      </c>
      <c r="C59" s="271">
        <v>41</v>
      </c>
      <c r="D59" s="120">
        <f t="shared" si="11"/>
        <v>451</v>
      </c>
      <c r="E59" s="120"/>
      <c r="F59" s="27">
        <v>0.25</v>
      </c>
      <c r="G59" s="27">
        <v>0.55000000000000004</v>
      </c>
      <c r="H59" s="175">
        <f t="shared" si="12"/>
        <v>0.8</v>
      </c>
      <c r="I59" s="187">
        <f t="shared" si="13"/>
        <v>0.48</v>
      </c>
      <c r="J59" s="175">
        <f t="shared" si="14"/>
        <v>2.3792774002556684E-3</v>
      </c>
      <c r="K59" s="175">
        <f t="shared" si="15"/>
        <v>4.7006391710960101E-3</v>
      </c>
      <c r="L59" s="225">
        <f t="shared" si="16"/>
        <v>7.0799165713516781E-3</v>
      </c>
      <c r="M59" s="187">
        <f t="shared" si="17"/>
        <v>4.2479499428110072E-3</v>
      </c>
      <c r="N59" s="175">
        <f t="shared" si="18"/>
        <v>2.1056356867390808E-5</v>
      </c>
      <c r="O59" s="175">
        <f t="shared" si="19"/>
        <v>4.1600166454234329E-5</v>
      </c>
      <c r="P59" s="225">
        <f t="shared" si="20"/>
        <v>0.8</v>
      </c>
      <c r="Q59" s="26">
        <f t="shared" si="10"/>
        <v>0.5</v>
      </c>
    </row>
    <row r="60" spans="1:17" ht="19.5">
      <c r="A60" s="133">
        <v>57</v>
      </c>
      <c r="B60" s="246" t="s">
        <v>400</v>
      </c>
      <c r="C60" s="271">
        <v>22</v>
      </c>
      <c r="D60" s="120">
        <f t="shared" si="11"/>
        <v>242</v>
      </c>
      <c r="E60" s="120"/>
      <c r="F60" s="27">
        <v>0.2</v>
      </c>
      <c r="G60" s="27">
        <v>0.5</v>
      </c>
      <c r="H60" s="175">
        <f t="shared" si="12"/>
        <v>0.7</v>
      </c>
      <c r="I60" s="187">
        <f t="shared" si="13"/>
        <v>0.42</v>
      </c>
      <c r="J60" s="175">
        <f t="shared" si="14"/>
        <v>2.0818677252237099E-3</v>
      </c>
      <c r="K60" s="175">
        <f t="shared" si="15"/>
        <v>4.1130592747090087E-3</v>
      </c>
      <c r="L60" s="225">
        <f t="shared" si="16"/>
        <v>6.1949269999327181E-3</v>
      </c>
      <c r="M60" s="187">
        <f t="shared" si="17"/>
        <v>3.7169561999596309E-3</v>
      </c>
      <c r="N60" s="175">
        <f t="shared" si="18"/>
        <v>1.8424312258966956E-5</v>
      </c>
      <c r="O60" s="175">
        <f t="shared" si="19"/>
        <v>3.6400145647455031E-5</v>
      </c>
      <c r="P60" s="225">
        <f t="shared" si="20"/>
        <v>0.7</v>
      </c>
      <c r="Q60" s="26">
        <f t="shared" si="10"/>
        <v>0.4</v>
      </c>
    </row>
    <row r="61" spans="1:17" ht="19.5">
      <c r="A61" s="133">
        <v>58</v>
      </c>
      <c r="B61" s="246" t="s">
        <v>401</v>
      </c>
      <c r="C61" s="271">
        <v>36</v>
      </c>
      <c r="D61" s="120">
        <f t="shared" si="11"/>
        <v>396</v>
      </c>
      <c r="E61" s="120"/>
      <c r="F61" s="27">
        <v>0.22</v>
      </c>
      <c r="G61" s="27">
        <v>0.55000000000000004</v>
      </c>
      <c r="H61" s="175">
        <f t="shared" si="12"/>
        <v>0.77</v>
      </c>
      <c r="I61" s="187">
        <f t="shared" si="13"/>
        <v>0.46200000000000002</v>
      </c>
      <c r="J61" s="175">
        <f t="shared" si="14"/>
        <v>2.290054497746081E-3</v>
      </c>
      <c r="K61" s="175">
        <f t="shared" si="15"/>
        <v>4.5243652021799098E-3</v>
      </c>
      <c r="L61" s="225">
        <f t="shared" si="16"/>
        <v>6.8144196999259908E-3</v>
      </c>
      <c r="M61" s="187">
        <f t="shared" si="17"/>
        <v>4.0886518199555943E-3</v>
      </c>
      <c r="N61" s="175">
        <f t="shared" si="18"/>
        <v>2.0266743484863653E-5</v>
      </c>
      <c r="O61" s="175">
        <f t="shared" si="19"/>
        <v>4.0040160212200538E-5</v>
      </c>
      <c r="P61" s="225">
        <f t="shared" si="20"/>
        <v>0.77</v>
      </c>
      <c r="Q61" s="26">
        <f t="shared" si="10"/>
        <v>0.44</v>
      </c>
    </row>
    <row r="62" spans="1:17" ht="19.5">
      <c r="A62" s="133">
        <v>59</v>
      </c>
      <c r="B62" s="246" t="s">
        <v>402</v>
      </c>
      <c r="C62" s="271">
        <v>104</v>
      </c>
      <c r="D62" s="120">
        <f t="shared" si="11"/>
        <v>1144</v>
      </c>
      <c r="E62" s="120"/>
      <c r="F62" s="27">
        <v>0.5</v>
      </c>
      <c r="G62" s="27">
        <v>1.45</v>
      </c>
      <c r="H62" s="175">
        <f t="shared" si="12"/>
        <v>1.95</v>
      </c>
      <c r="I62" s="187">
        <f t="shared" si="13"/>
        <v>1.17</v>
      </c>
      <c r="J62" s="175">
        <f t="shared" si="14"/>
        <v>5.7994886631231911E-3</v>
      </c>
      <c r="K62" s="175">
        <f t="shared" si="15"/>
        <v>1.1457807979546524E-2</v>
      </c>
      <c r="L62" s="225">
        <f t="shared" si="16"/>
        <v>1.7257296642669714E-2</v>
      </c>
      <c r="M62" s="187">
        <f t="shared" si="17"/>
        <v>1.0354377985601827E-2</v>
      </c>
      <c r="N62" s="175">
        <f t="shared" si="18"/>
        <v>5.1324869864265083E-5</v>
      </c>
      <c r="O62" s="175">
        <f t="shared" si="19"/>
        <v>1.0140040573219614E-4</v>
      </c>
      <c r="P62" s="225">
        <f t="shared" si="20"/>
        <v>1.95</v>
      </c>
      <c r="Q62" s="26">
        <f t="shared" si="10"/>
        <v>1</v>
      </c>
    </row>
    <row r="63" spans="1:17" ht="19.5">
      <c r="A63" s="133">
        <v>60</v>
      </c>
      <c r="B63" s="246" t="s">
        <v>403</v>
      </c>
      <c r="C63" s="271">
        <v>23</v>
      </c>
      <c r="D63" s="120">
        <f t="shared" si="11"/>
        <v>253</v>
      </c>
      <c r="E63" s="120"/>
      <c r="F63" s="27">
        <v>0.2</v>
      </c>
      <c r="G63" s="27">
        <v>0.5</v>
      </c>
      <c r="H63" s="175">
        <f t="shared" si="12"/>
        <v>0.7</v>
      </c>
      <c r="I63" s="187">
        <f t="shared" si="13"/>
        <v>0.42</v>
      </c>
      <c r="J63" s="175">
        <f t="shared" si="14"/>
        <v>2.0818677252237099E-3</v>
      </c>
      <c r="K63" s="175">
        <f t="shared" si="15"/>
        <v>4.1130592747090087E-3</v>
      </c>
      <c r="L63" s="225">
        <f t="shared" si="16"/>
        <v>6.1949269999327181E-3</v>
      </c>
      <c r="M63" s="187">
        <f t="shared" si="17"/>
        <v>3.7169561999596309E-3</v>
      </c>
      <c r="N63" s="175">
        <f t="shared" si="18"/>
        <v>1.8424312258966956E-5</v>
      </c>
      <c r="O63" s="175">
        <f t="shared" si="19"/>
        <v>3.6400145647455031E-5</v>
      </c>
      <c r="P63" s="225">
        <f t="shared" si="20"/>
        <v>0.7</v>
      </c>
      <c r="Q63" s="26">
        <f t="shared" si="10"/>
        <v>0.4</v>
      </c>
    </row>
    <row r="64" spans="1:17" ht="19.5">
      <c r="A64" s="133">
        <v>61</v>
      </c>
      <c r="B64" s="246" t="s">
        <v>530</v>
      </c>
      <c r="C64" s="271">
        <v>147</v>
      </c>
      <c r="D64" s="120">
        <f t="shared" si="11"/>
        <v>1617</v>
      </c>
      <c r="E64" s="120"/>
      <c r="F64" s="27">
        <v>0.7</v>
      </c>
      <c r="G64" s="27">
        <v>2.25</v>
      </c>
      <c r="H64" s="175">
        <f t="shared" si="12"/>
        <v>2.95</v>
      </c>
      <c r="I64" s="187">
        <f t="shared" si="13"/>
        <v>1.77</v>
      </c>
      <c r="J64" s="175">
        <f t="shared" si="14"/>
        <v>8.773585413442777E-3</v>
      </c>
      <c r="K64" s="175">
        <f t="shared" si="15"/>
        <v>1.7333606943416537E-2</v>
      </c>
      <c r="L64" s="225">
        <f t="shared" si="16"/>
        <v>2.6107192356859314E-2</v>
      </c>
      <c r="M64" s="187">
        <f t="shared" si="17"/>
        <v>1.5664315414115587E-2</v>
      </c>
      <c r="N64" s="175">
        <f t="shared" si="18"/>
        <v>7.7645315948503599E-5</v>
      </c>
      <c r="O64" s="175">
        <f t="shared" si="19"/>
        <v>1.5340061379998907E-4</v>
      </c>
      <c r="P64" s="225">
        <f t="shared" si="20"/>
        <v>2.95</v>
      </c>
      <c r="Q64" s="26">
        <f t="shared" si="10"/>
        <v>1.4</v>
      </c>
    </row>
    <row r="65" spans="1:17" ht="19.5">
      <c r="A65" s="133">
        <v>62</v>
      </c>
      <c r="B65" s="246" t="s">
        <v>404</v>
      </c>
      <c r="C65" s="271">
        <v>59</v>
      </c>
      <c r="D65" s="120">
        <f t="shared" si="11"/>
        <v>649</v>
      </c>
      <c r="E65" s="120"/>
      <c r="F65" s="27">
        <f>657.21/1401411*D65</f>
        <v>0.30435703016459842</v>
      </c>
      <c r="G65" s="27">
        <v>0.8</v>
      </c>
      <c r="H65" s="175">
        <f t="shared" si="12"/>
        <v>1.1043570301645984</v>
      </c>
      <c r="I65" s="187">
        <f t="shared" si="13"/>
        <v>0.66261421809875898</v>
      </c>
      <c r="J65" s="175">
        <f t="shared" si="14"/>
        <v>3.2844646546051201E-3</v>
      </c>
      <c r="K65" s="175">
        <f t="shared" si="15"/>
        <v>6.4889798935837111E-3</v>
      </c>
      <c r="L65" s="225">
        <f t="shared" si="16"/>
        <v>9.7734445481888303E-3</v>
      </c>
      <c r="M65" s="187">
        <f t="shared" si="17"/>
        <v>5.8640667289132989E-3</v>
      </c>
      <c r="N65" s="175">
        <f t="shared" si="18"/>
        <v>2.9067169670197073E-5</v>
      </c>
      <c r="O65" s="175">
        <f t="shared" si="19"/>
        <v>5.7426795349688963E-5</v>
      </c>
      <c r="P65" s="225">
        <f t="shared" si="20"/>
        <v>1.1043570301645984</v>
      </c>
      <c r="Q65" s="26">
        <f t="shared" si="10"/>
        <v>0.60871406032919684</v>
      </c>
    </row>
    <row r="66" spans="1:17" ht="19.5">
      <c r="A66" s="133">
        <v>63</v>
      </c>
      <c r="B66" s="246" t="s">
        <v>873</v>
      </c>
      <c r="C66" s="271">
        <v>62</v>
      </c>
      <c r="D66" s="120">
        <f t="shared" si="11"/>
        <v>682</v>
      </c>
      <c r="E66" s="120"/>
      <c r="F66" s="27">
        <f>657.21/1401411*D66</f>
        <v>0.3198328113594085</v>
      </c>
      <c r="G66" s="27">
        <f>1746.56/1401411*D66</f>
        <v>0.84996758267203543</v>
      </c>
      <c r="H66" s="175">
        <f t="shared" si="12"/>
        <v>1.1698003940314439</v>
      </c>
      <c r="I66" s="187">
        <f t="shared" si="13"/>
        <v>0.70188023641886632</v>
      </c>
      <c r="J66" s="175">
        <f t="shared" si="14"/>
        <v>3.4790995504114879E-3</v>
      </c>
      <c r="K66" s="175">
        <f t="shared" si="15"/>
        <v>6.8735119431846906E-3</v>
      </c>
      <c r="L66" s="225">
        <f t="shared" si="16"/>
        <v>1.0352611493596179E-2</v>
      </c>
      <c r="M66" s="187">
        <f t="shared" si="17"/>
        <v>6.2115668961577079E-3</v>
      </c>
      <c r="N66" s="175">
        <f t="shared" si="18"/>
        <v>3.0789668200425587E-5</v>
      </c>
      <c r="O66" s="175">
        <f t="shared" si="19"/>
        <v>6.0829863887421217E-5</v>
      </c>
      <c r="P66" s="225">
        <f t="shared" si="20"/>
        <v>1.1698003940314439</v>
      </c>
      <c r="Q66" s="26">
        <f t="shared" si="10"/>
        <v>0.639665622718817</v>
      </c>
    </row>
    <row r="67" spans="1:17" ht="19.5">
      <c r="A67" s="133">
        <v>64</v>
      </c>
      <c r="B67" s="246" t="s">
        <v>531</v>
      </c>
      <c r="C67" s="271">
        <v>102</v>
      </c>
      <c r="D67" s="120">
        <f t="shared" si="11"/>
        <v>1122</v>
      </c>
      <c r="E67" s="120"/>
      <c r="F67" s="27">
        <f>657.21/1401411*D67</f>
        <v>0.52617656062354301</v>
      </c>
      <c r="G67" s="27">
        <f>1746.56/1401411*D67</f>
        <v>1.3983337650410905</v>
      </c>
      <c r="H67" s="175">
        <f t="shared" si="12"/>
        <v>1.9245103256646336</v>
      </c>
      <c r="I67" s="187">
        <f t="shared" si="13"/>
        <v>1.1547061953987801</v>
      </c>
      <c r="J67" s="175">
        <f t="shared" si="14"/>
        <v>5.7236799055156735E-3</v>
      </c>
      <c r="K67" s="175">
        <f t="shared" si="15"/>
        <v>1.1308035777497394E-2</v>
      </c>
      <c r="L67" s="225">
        <f t="shared" si="16"/>
        <v>1.7031715683013066E-2</v>
      </c>
      <c r="M67" s="187">
        <f t="shared" si="17"/>
        <v>1.0219029409807838E-2</v>
      </c>
      <c r="N67" s="175">
        <f t="shared" si="18"/>
        <v>5.0653970265216273E-5</v>
      </c>
      <c r="O67" s="175">
        <f t="shared" si="19"/>
        <v>1.000749373631768E-4</v>
      </c>
      <c r="P67" s="225">
        <f t="shared" si="20"/>
        <v>1.9245103256646336</v>
      </c>
      <c r="Q67" s="26">
        <f t="shared" si="10"/>
        <v>1.052353121247086</v>
      </c>
    </row>
    <row r="68" spans="1:17" ht="19.5">
      <c r="A68" s="133">
        <v>65</v>
      </c>
      <c r="B68" s="246" t="s">
        <v>405</v>
      </c>
      <c r="C68" s="271">
        <v>118</v>
      </c>
      <c r="D68" s="120">
        <f t="shared" ref="D68:D99" si="22">C68*55/100*20</f>
        <v>1298</v>
      </c>
      <c r="E68" s="120"/>
      <c r="F68" s="27">
        <f>657.21/1401411*D68</f>
        <v>0.60871406032919684</v>
      </c>
      <c r="G68" s="27">
        <v>1.6</v>
      </c>
      <c r="H68" s="175">
        <f t="shared" ref="H68:H99" si="23">F68+G68</f>
        <v>2.2087140603291968</v>
      </c>
      <c r="I68" s="187">
        <f t="shared" ref="I68:I99" si="24">H68*60/100</f>
        <v>1.325228436197518</v>
      </c>
      <c r="J68" s="175">
        <f t="shared" ref="J68:J99" si="25">1105.1/74315/3*I68</f>
        <v>6.5689293092102401E-3</v>
      </c>
      <c r="K68" s="175">
        <f t="shared" ref="K68:K99" si="26">2183.3/74315/3*I68</f>
        <v>1.2977959787167422E-2</v>
      </c>
      <c r="L68" s="225">
        <f t="shared" ref="L68:L99" si="27">J68+K68</f>
        <v>1.9546889096377661E-2</v>
      </c>
      <c r="M68" s="187">
        <f t="shared" ref="M68:M99" si="28">L68*60/100</f>
        <v>1.1728133457826598E-2</v>
      </c>
      <c r="N68" s="175">
        <f t="shared" ref="N68:N99" si="29">1105.1/74315/3*M68</f>
        <v>5.8134339340394146E-5</v>
      </c>
      <c r="O68" s="175">
        <f t="shared" ref="O68:O99" si="30">2183.3/74315/3*M68</f>
        <v>1.1485359069937793E-4</v>
      </c>
      <c r="P68" s="225">
        <f t="shared" ref="P68:P99" si="31">F68+G68</f>
        <v>2.2087140603291968</v>
      </c>
      <c r="Q68" s="26">
        <f t="shared" si="10"/>
        <v>1.2174281206583937</v>
      </c>
    </row>
    <row r="69" spans="1:17" ht="19.5">
      <c r="A69" s="133">
        <v>66</v>
      </c>
      <c r="B69" s="246" t="s">
        <v>406</v>
      </c>
      <c r="C69" s="271">
        <v>15</v>
      </c>
      <c r="D69" s="120">
        <f t="shared" si="22"/>
        <v>165</v>
      </c>
      <c r="E69" s="120"/>
      <c r="F69" s="27">
        <v>0.2</v>
      </c>
      <c r="G69" s="27">
        <v>0.5</v>
      </c>
      <c r="H69" s="175">
        <f t="shared" si="23"/>
        <v>0.7</v>
      </c>
      <c r="I69" s="187">
        <f t="shared" si="24"/>
        <v>0.42</v>
      </c>
      <c r="J69" s="175">
        <f t="shared" si="25"/>
        <v>2.0818677252237099E-3</v>
      </c>
      <c r="K69" s="175">
        <f t="shared" si="26"/>
        <v>4.1130592747090087E-3</v>
      </c>
      <c r="L69" s="225">
        <f t="shared" si="27"/>
        <v>6.1949269999327181E-3</v>
      </c>
      <c r="M69" s="187">
        <f t="shared" si="28"/>
        <v>3.7169561999596309E-3</v>
      </c>
      <c r="N69" s="175">
        <f t="shared" si="29"/>
        <v>1.8424312258966956E-5</v>
      </c>
      <c r="O69" s="175">
        <f t="shared" si="30"/>
        <v>3.6400145647455031E-5</v>
      </c>
      <c r="P69" s="225">
        <f t="shared" si="31"/>
        <v>0.7</v>
      </c>
      <c r="Q69" s="26">
        <f t="shared" ref="Q69:Q107" si="32">F69*2</f>
        <v>0.4</v>
      </c>
    </row>
    <row r="70" spans="1:17" ht="19.5">
      <c r="A70" s="133">
        <v>67</v>
      </c>
      <c r="B70" s="246" t="s">
        <v>532</v>
      </c>
      <c r="C70" s="271">
        <v>55</v>
      </c>
      <c r="D70" s="120">
        <f t="shared" si="22"/>
        <v>605</v>
      </c>
      <c r="E70" s="120"/>
      <c r="F70" s="27">
        <v>0.3</v>
      </c>
      <c r="G70" s="27">
        <f>1746.56/1401411*D70</f>
        <v>0.75400350075745082</v>
      </c>
      <c r="H70" s="175">
        <f t="shared" si="23"/>
        <v>1.0540035007574509</v>
      </c>
      <c r="I70" s="187">
        <f t="shared" si="24"/>
        <v>0.63240210045447054</v>
      </c>
      <c r="J70" s="175">
        <f t="shared" si="25"/>
        <v>3.1347083864282014E-3</v>
      </c>
      <c r="K70" s="175">
        <f t="shared" si="26"/>
        <v>6.193112677665996E-3</v>
      </c>
      <c r="L70" s="225">
        <f t="shared" si="27"/>
        <v>9.327821064094197E-3</v>
      </c>
      <c r="M70" s="187">
        <f t="shared" si="28"/>
        <v>5.5966926384565189E-3</v>
      </c>
      <c r="N70" s="175">
        <f t="shared" si="29"/>
        <v>2.7741842314285132E-5</v>
      </c>
      <c r="O70" s="175">
        <f t="shared" si="30"/>
        <v>5.4808401343569572E-5</v>
      </c>
      <c r="P70" s="225">
        <f t="shared" si="31"/>
        <v>1.0540035007574509</v>
      </c>
      <c r="Q70" s="26">
        <f t="shared" si="32"/>
        <v>0.6</v>
      </c>
    </row>
    <row r="71" spans="1:17" ht="19.5">
      <c r="A71" s="133">
        <v>68</v>
      </c>
      <c r="B71" s="246" t="s">
        <v>407</v>
      </c>
      <c r="C71" s="271">
        <v>92</v>
      </c>
      <c r="D71" s="120">
        <f t="shared" si="22"/>
        <v>1012</v>
      </c>
      <c r="E71" s="120"/>
      <c r="F71" s="27">
        <v>0.45</v>
      </c>
      <c r="G71" s="27">
        <v>1.3</v>
      </c>
      <c r="H71" s="175">
        <f t="shared" si="23"/>
        <v>1.75</v>
      </c>
      <c r="I71" s="187">
        <f t="shared" si="24"/>
        <v>1.05</v>
      </c>
      <c r="J71" s="175">
        <f t="shared" si="25"/>
        <v>5.204669313059275E-3</v>
      </c>
      <c r="K71" s="175">
        <f t="shared" si="26"/>
        <v>1.0282648186772523E-2</v>
      </c>
      <c r="L71" s="225">
        <f t="shared" si="27"/>
        <v>1.5487317499831798E-2</v>
      </c>
      <c r="M71" s="187">
        <f t="shared" si="28"/>
        <v>9.2923904998990798E-3</v>
      </c>
      <c r="N71" s="175">
        <f t="shared" si="29"/>
        <v>4.6060780647417405E-5</v>
      </c>
      <c r="O71" s="175">
        <f t="shared" si="30"/>
        <v>9.1000364118637602E-5</v>
      </c>
      <c r="P71" s="225">
        <f t="shared" si="31"/>
        <v>1.75</v>
      </c>
      <c r="Q71" s="26">
        <f t="shared" si="32"/>
        <v>0.9</v>
      </c>
    </row>
    <row r="72" spans="1:17" ht="19.5">
      <c r="A72" s="133">
        <v>69</v>
      </c>
      <c r="B72" s="246" t="s">
        <v>533</v>
      </c>
      <c r="C72" s="271">
        <v>54</v>
      </c>
      <c r="D72" s="120">
        <f t="shared" si="22"/>
        <v>594</v>
      </c>
      <c r="E72" s="120"/>
      <c r="F72" s="27">
        <v>0.3</v>
      </c>
      <c r="G72" s="27">
        <v>0.75</v>
      </c>
      <c r="H72" s="175">
        <f t="shared" si="23"/>
        <v>1.05</v>
      </c>
      <c r="I72" s="187">
        <f t="shared" si="24"/>
        <v>0.63</v>
      </c>
      <c r="J72" s="175">
        <f t="shared" si="25"/>
        <v>3.1228015878355646E-3</v>
      </c>
      <c r="K72" s="175">
        <f t="shared" si="26"/>
        <v>6.1695889120635134E-3</v>
      </c>
      <c r="L72" s="225">
        <f t="shared" si="27"/>
        <v>9.2923904998990781E-3</v>
      </c>
      <c r="M72" s="187">
        <f t="shared" si="28"/>
        <v>5.5754342999394472E-3</v>
      </c>
      <c r="N72" s="175">
        <f t="shared" si="29"/>
        <v>2.7636468388450439E-5</v>
      </c>
      <c r="O72" s="175">
        <f t="shared" si="30"/>
        <v>5.4600218471182557E-5</v>
      </c>
      <c r="P72" s="225">
        <f t="shared" si="31"/>
        <v>1.05</v>
      </c>
      <c r="Q72" s="26">
        <f t="shared" si="32"/>
        <v>0.6</v>
      </c>
    </row>
    <row r="73" spans="1:17" ht="19.5">
      <c r="A73" s="133">
        <v>70</v>
      </c>
      <c r="B73" s="249" t="s">
        <v>408</v>
      </c>
      <c r="C73" s="272">
        <v>59</v>
      </c>
      <c r="D73" s="120">
        <f t="shared" si="22"/>
        <v>649</v>
      </c>
      <c r="E73" s="120"/>
      <c r="F73" s="27">
        <f>657.21/1401411*D73</f>
        <v>0.30435703016459842</v>
      </c>
      <c r="G73" s="27">
        <v>0.8</v>
      </c>
      <c r="H73" s="175">
        <f t="shared" si="23"/>
        <v>1.1043570301645984</v>
      </c>
      <c r="I73" s="187">
        <f t="shared" si="24"/>
        <v>0.66261421809875898</v>
      </c>
      <c r="J73" s="175">
        <f t="shared" si="25"/>
        <v>3.2844646546051201E-3</v>
      </c>
      <c r="K73" s="175">
        <f t="shared" si="26"/>
        <v>6.4889798935837111E-3</v>
      </c>
      <c r="L73" s="225">
        <f t="shared" si="27"/>
        <v>9.7734445481888303E-3</v>
      </c>
      <c r="M73" s="187">
        <f t="shared" si="28"/>
        <v>5.8640667289132989E-3</v>
      </c>
      <c r="N73" s="175">
        <f t="shared" si="29"/>
        <v>2.9067169670197073E-5</v>
      </c>
      <c r="O73" s="175">
        <f t="shared" si="30"/>
        <v>5.7426795349688963E-5</v>
      </c>
      <c r="P73" s="225">
        <f t="shared" si="31"/>
        <v>1.1043570301645984</v>
      </c>
      <c r="Q73" s="26">
        <f t="shared" si="32"/>
        <v>0.60871406032919684</v>
      </c>
    </row>
    <row r="74" spans="1:17" ht="19.5">
      <c r="A74" s="133">
        <v>71</v>
      </c>
      <c r="B74" s="246" t="s">
        <v>409</v>
      </c>
      <c r="C74" s="272">
        <v>111</v>
      </c>
      <c r="D74" s="120">
        <f t="shared" si="22"/>
        <v>1221</v>
      </c>
      <c r="E74" s="120"/>
      <c r="F74" s="27">
        <f>657.21/1401411*D74</f>
        <v>0.57260390420797336</v>
      </c>
      <c r="G74" s="27">
        <v>1.5</v>
      </c>
      <c r="H74" s="175">
        <f t="shared" si="23"/>
        <v>2.0726039042079734</v>
      </c>
      <c r="I74" s="187">
        <f t="shared" si="24"/>
        <v>1.2435623425247839</v>
      </c>
      <c r="J74" s="175">
        <f t="shared" si="25"/>
        <v>6.1641245362046189E-3</v>
      </c>
      <c r="K74" s="175">
        <f t="shared" si="26"/>
        <v>1.2178203872858152E-2</v>
      </c>
      <c r="L74" s="225">
        <f t="shared" si="27"/>
        <v>1.8342328409062771E-2</v>
      </c>
      <c r="M74" s="187">
        <f t="shared" si="28"/>
        <v>1.1005397045437664E-2</v>
      </c>
      <c r="N74" s="175">
        <f t="shared" si="29"/>
        <v>5.4551859314688206E-5</v>
      </c>
      <c r="O74" s="175">
        <f t="shared" si="30"/>
        <v>1.0777583426093455E-4</v>
      </c>
      <c r="P74" s="225">
        <f t="shared" si="31"/>
        <v>2.0726039042079734</v>
      </c>
      <c r="Q74" s="26">
        <f t="shared" si="32"/>
        <v>1.1452078084159467</v>
      </c>
    </row>
    <row r="75" spans="1:17" ht="19.5">
      <c r="A75" s="133">
        <v>72</v>
      </c>
      <c r="B75" s="249" t="s">
        <v>410</v>
      </c>
      <c r="C75" s="272">
        <v>70</v>
      </c>
      <c r="D75" s="120">
        <f t="shared" si="22"/>
        <v>770</v>
      </c>
      <c r="E75" s="120"/>
      <c r="F75" s="27">
        <f>657.21/1401411*D75</f>
        <v>0.36110156121223541</v>
      </c>
      <c r="G75" s="27">
        <f>1746.56/1401411*D75</f>
        <v>0.95964081914584654</v>
      </c>
      <c r="H75" s="175">
        <f t="shared" si="23"/>
        <v>1.320742380358082</v>
      </c>
      <c r="I75" s="187">
        <f t="shared" si="24"/>
        <v>0.79244542821484909</v>
      </c>
      <c r="J75" s="175">
        <f t="shared" si="25"/>
        <v>3.9280156214323248E-3</v>
      </c>
      <c r="K75" s="175">
        <f t="shared" si="26"/>
        <v>7.7604167100472311E-3</v>
      </c>
      <c r="L75" s="225">
        <f t="shared" si="27"/>
        <v>1.1688432331479556E-2</v>
      </c>
      <c r="M75" s="187">
        <f t="shared" si="28"/>
        <v>7.013059398887733E-3</v>
      </c>
      <c r="N75" s="175">
        <f t="shared" si="29"/>
        <v>3.4762528613383721E-5</v>
      </c>
      <c r="O75" s="175">
        <f t="shared" si="30"/>
        <v>6.8678878582572331E-5</v>
      </c>
      <c r="P75" s="225">
        <f t="shared" si="31"/>
        <v>1.320742380358082</v>
      </c>
      <c r="Q75" s="26">
        <f t="shared" si="32"/>
        <v>0.72220312242447082</v>
      </c>
    </row>
    <row r="76" spans="1:17" ht="19.5">
      <c r="A76" s="133">
        <v>73</v>
      </c>
      <c r="B76" s="246" t="s">
        <v>541</v>
      </c>
      <c r="C76" s="272">
        <v>137</v>
      </c>
      <c r="D76" s="120">
        <f t="shared" si="22"/>
        <v>1507</v>
      </c>
      <c r="E76" s="120"/>
      <c r="F76" s="27">
        <v>0.7</v>
      </c>
      <c r="G76" s="27">
        <v>2</v>
      </c>
      <c r="H76" s="175">
        <f t="shared" si="23"/>
        <v>2.7</v>
      </c>
      <c r="I76" s="187">
        <f t="shared" si="24"/>
        <v>1.62</v>
      </c>
      <c r="J76" s="175">
        <f t="shared" si="25"/>
        <v>8.030061225862882E-3</v>
      </c>
      <c r="K76" s="175">
        <f t="shared" si="26"/>
        <v>1.5864657202449034E-2</v>
      </c>
      <c r="L76" s="225">
        <f t="shared" si="27"/>
        <v>2.3894718428311916E-2</v>
      </c>
      <c r="M76" s="187">
        <f t="shared" si="28"/>
        <v>1.4336831056987149E-2</v>
      </c>
      <c r="N76" s="175">
        <f t="shared" si="29"/>
        <v>7.1065204427443979E-5</v>
      </c>
      <c r="O76" s="175">
        <f t="shared" si="30"/>
        <v>1.4040056178304085E-4</v>
      </c>
      <c r="P76" s="225">
        <f t="shared" si="31"/>
        <v>2.7</v>
      </c>
      <c r="Q76" s="26">
        <f t="shared" si="32"/>
        <v>1.4</v>
      </c>
    </row>
    <row r="77" spans="1:17" ht="19.5">
      <c r="A77" s="133">
        <v>74</v>
      </c>
      <c r="B77" s="246" t="s">
        <v>353</v>
      </c>
      <c r="C77" s="272">
        <v>75</v>
      </c>
      <c r="D77" s="120">
        <f t="shared" si="22"/>
        <v>825</v>
      </c>
      <c r="E77" s="120"/>
      <c r="F77" s="27">
        <v>0.4</v>
      </c>
      <c r="G77" s="27">
        <v>1</v>
      </c>
      <c r="H77" s="175">
        <f t="shared" si="23"/>
        <v>1.4</v>
      </c>
      <c r="I77" s="187">
        <f t="shared" si="24"/>
        <v>0.84</v>
      </c>
      <c r="J77" s="175">
        <f t="shared" si="25"/>
        <v>4.1637354504474198E-3</v>
      </c>
      <c r="K77" s="175">
        <f t="shared" si="26"/>
        <v>8.2261185494180173E-3</v>
      </c>
      <c r="L77" s="225">
        <f t="shared" si="27"/>
        <v>1.2389853999865436E-2</v>
      </c>
      <c r="M77" s="187">
        <f t="shared" si="28"/>
        <v>7.4339123999192618E-3</v>
      </c>
      <c r="N77" s="175">
        <f t="shared" si="29"/>
        <v>3.6848624517933912E-5</v>
      </c>
      <c r="O77" s="175">
        <f t="shared" si="30"/>
        <v>7.2800291294910062E-5</v>
      </c>
      <c r="P77" s="225">
        <f t="shared" si="31"/>
        <v>1.4</v>
      </c>
      <c r="Q77" s="26">
        <f t="shared" si="32"/>
        <v>0.8</v>
      </c>
    </row>
    <row r="78" spans="1:17" ht="19.5">
      <c r="A78" s="133">
        <v>75</v>
      </c>
      <c r="B78" s="246" t="s">
        <v>543</v>
      </c>
      <c r="C78" s="272">
        <v>68</v>
      </c>
      <c r="D78" s="120">
        <f t="shared" si="22"/>
        <v>748</v>
      </c>
      <c r="E78" s="120"/>
      <c r="F78" s="27">
        <f>657.21/1401411*D78</f>
        <v>0.35078437374902871</v>
      </c>
      <c r="G78" s="27">
        <v>0.9</v>
      </c>
      <c r="H78" s="175">
        <f t="shared" si="23"/>
        <v>1.2507843737490287</v>
      </c>
      <c r="I78" s="187">
        <f t="shared" si="24"/>
        <v>0.75047062424941724</v>
      </c>
      <c r="J78" s="175">
        <f t="shared" si="25"/>
        <v>3.7199537413175041E-3</v>
      </c>
      <c r="K78" s="175">
        <f t="shared" si="26"/>
        <v>7.3493575272993456E-3</v>
      </c>
      <c r="L78" s="225">
        <f t="shared" si="27"/>
        <v>1.1069311268616849E-2</v>
      </c>
      <c r="M78" s="187">
        <f t="shared" si="28"/>
        <v>6.6415867611701093E-3</v>
      </c>
      <c r="N78" s="175">
        <f t="shared" si="29"/>
        <v>3.292120267226934E-5</v>
      </c>
      <c r="O78" s="175">
        <f t="shared" si="30"/>
        <v>6.5041047682893539E-5</v>
      </c>
      <c r="P78" s="225">
        <f t="shared" si="31"/>
        <v>1.2507843737490287</v>
      </c>
      <c r="Q78" s="26">
        <f t="shared" si="32"/>
        <v>0.70156874749805742</v>
      </c>
    </row>
    <row r="79" spans="1:17" ht="19.5">
      <c r="A79" s="133">
        <v>76</v>
      </c>
      <c r="B79" s="246" t="s">
        <v>411</v>
      </c>
      <c r="C79" s="272">
        <v>137</v>
      </c>
      <c r="D79" s="120">
        <f t="shared" si="22"/>
        <v>1507</v>
      </c>
      <c r="E79" s="120"/>
      <c r="F79" s="27">
        <v>0.65</v>
      </c>
      <c r="G79" s="27">
        <v>2</v>
      </c>
      <c r="H79" s="175">
        <f t="shared" si="23"/>
        <v>2.65</v>
      </c>
      <c r="I79" s="187">
        <f t="shared" si="24"/>
        <v>1.59</v>
      </c>
      <c r="J79" s="175">
        <f t="shared" si="25"/>
        <v>7.8813563883469023E-3</v>
      </c>
      <c r="K79" s="175">
        <f t="shared" si="26"/>
        <v>1.5570867254255535E-2</v>
      </c>
      <c r="L79" s="225">
        <f t="shared" si="27"/>
        <v>2.3452223642602438E-2</v>
      </c>
      <c r="M79" s="187">
        <f t="shared" si="28"/>
        <v>1.4071334185561462E-2</v>
      </c>
      <c r="N79" s="175">
        <f t="shared" si="29"/>
        <v>6.9749182123232063E-5</v>
      </c>
      <c r="O79" s="175">
        <f t="shared" si="30"/>
        <v>1.3780055137965121E-4</v>
      </c>
      <c r="P79" s="225">
        <f t="shared" si="31"/>
        <v>2.65</v>
      </c>
      <c r="Q79" s="26">
        <f t="shared" si="32"/>
        <v>1.3</v>
      </c>
    </row>
    <row r="80" spans="1:17" ht="19.5">
      <c r="A80" s="133">
        <v>77</v>
      </c>
      <c r="B80" s="246" t="s">
        <v>412</v>
      </c>
      <c r="C80" s="272">
        <v>68</v>
      </c>
      <c r="D80" s="120">
        <f t="shared" si="22"/>
        <v>748</v>
      </c>
      <c r="E80" s="120"/>
      <c r="F80" s="27">
        <f>657.21/1401411*D80</f>
        <v>0.35078437374902871</v>
      </c>
      <c r="G80" s="27">
        <v>0.9</v>
      </c>
      <c r="H80" s="175">
        <f t="shared" si="23"/>
        <v>1.2507843737490287</v>
      </c>
      <c r="I80" s="187">
        <f t="shared" si="24"/>
        <v>0.75047062424941724</v>
      </c>
      <c r="J80" s="175">
        <f t="shared" si="25"/>
        <v>3.7199537413175041E-3</v>
      </c>
      <c r="K80" s="175">
        <f t="shared" si="26"/>
        <v>7.3493575272993456E-3</v>
      </c>
      <c r="L80" s="225">
        <f t="shared" si="27"/>
        <v>1.1069311268616849E-2</v>
      </c>
      <c r="M80" s="187">
        <f t="shared" si="28"/>
        <v>6.6415867611701093E-3</v>
      </c>
      <c r="N80" s="175">
        <f t="shared" si="29"/>
        <v>3.292120267226934E-5</v>
      </c>
      <c r="O80" s="175">
        <f t="shared" si="30"/>
        <v>6.5041047682893539E-5</v>
      </c>
      <c r="P80" s="225">
        <f t="shared" si="31"/>
        <v>1.2507843737490287</v>
      </c>
      <c r="Q80" s="26">
        <f t="shared" si="32"/>
        <v>0.70156874749805742</v>
      </c>
    </row>
    <row r="81" spans="1:17" ht="19.5">
      <c r="A81" s="133">
        <v>78</v>
      </c>
      <c r="B81" s="246" t="s">
        <v>413</v>
      </c>
      <c r="C81" s="272">
        <v>68</v>
      </c>
      <c r="D81" s="120">
        <f t="shared" si="22"/>
        <v>748</v>
      </c>
      <c r="E81" s="120"/>
      <c r="F81" s="27">
        <f>657.21/1401411*D81</f>
        <v>0.35078437374902871</v>
      </c>
      <c r="G81" s="27">
        <v>0.9</v>
      </c>
      <c r="H81" s="175">
        <f t="shared" si="23"/>
        <v>1.2507843737490287</v>
      </c>
      <c r="I81" s="187">
        <f t="shared" si="24"/>
        <v>0.75047062424941724</v>
      </c>
      <c r="J81" s="175">
        <f t="shared" si="25"/>
        <v>3.7199537413175041E-3</v>
      </c>
      <c r="K81" s="175">
        <f t="shared" si="26"/>
        <v>7.3493575272993456E-3</v>
      </c>
      <c r="L81" s="225">
        <f t="shared" si="27"/>
        <v>1.1069311268616849E-2</v>
      </c>
      <c r="M81" s="187">
        <f t="shared" si="28"/>
        <v>6.6415867611701093E-3</v>
      </c>
      <c r="N81" s="175">
        <f t="shared" si="29"/>
        <v>3.292120267226934E-5</v>
      </c>
      <c r="O81" s="175">
        <f t="shared" si="30"/>
        <v>6.5041047682893539E-5</v>
      </c>
      <c r="P81" s="225">
        <f t="shared" si="31"/>
        <v>1.2507843737490287</v>
      </c>
      <c r="Q81" s="26">
        <f t="shared" si="32"/>
        <v>0.70156874749805742</v>
      </c>
    </row>
    <row r="82" spans="1:17" ht="19.5">
      <c r="A82" s="133">
        <v>79</v>
      </c>
      <c r="B82" s="246" t="s">
        <v>414</v>
      </c>
      <c r="C82" s="272">
        <v>73</v>
      </c>
      <c r="D82" s="120">
        <f t="shared" si="22"/>
        <v>803</v>
      </c>
      <c r="E82" s="120"/>
      <c r="F82" s="27">
        <f>657.21/1401411*D82</f>
        <v>0.37657734240704549</v>
      </c>
      <c r="G82" s="27">
        <f>1746.56/1401411*D82</f>
        <v>1.0007682828235256</v>
      </c>
      <c r="H82" s="175">
        <f t="shared" si="23"/>
        <v>1.3773456252305711</v>
      </c>
      <c r="I82" s="187">
        <f t="shared" si="24"/>
        <v>0.82640737513834273</v>
      </c>
      <c r="J82" s="175">
        <f t="shared" si="25"/>
        <v>4.0963591480651391E-3</v>
      </c>
      <c r="K82" s="175">
        <f t="shared" si="26"/>
        <v>8.0930059976206861E-3</v>
      </c>
      <c r="L82" s="225">
        <f t="shared" si="27"/>
        <v>1.2189365145685825E-2</v>
      </c>
      <c r="M82" s="187">
        <f t="shared" si="28"/>
        <v>7.3136190874114951E-3</v>
      </c>
      <c r="N82" s="175">
        <f t="shared" si="29"/>
        <v>3.6252351268243033E-5</v>
      </c>
      <c r="O82" s="175">
        <f t="shared" si="30"/>
        <v>7.1622259093254013E-5</v>
      </c>
      <c r="P82" s="225">
        <f t="shared" si="31"/>
        <v>1.3773456252305711</v>
      </c>
      <c r="Q82" s="26">
        <f t="shared" si="32"/>
        <v>0.75315468481409098</v>
      </c>
    </row>
    <row r="83" spans="1:17" ht="19.5">
      <c r="A83" s="133">
        <v>80</v>
      </c>
      <c r="B83" s="246" t="s">
        <v>415</v>
      </c>
      <c r="C83" s="272">
        <v>103</v>
      </c>
      <c r="D83" s="120">
        <f t="shared" si="22"/>
        <v>1133</v>
      </c>
      <c r="E83" s="120"/>
      <c r="F83" s="27">
        <v>0.5</v>
      </c>
      <c r="G83" s="27">
        <v>1.4</v>
      </c>
      <c r="H83" s="175">
        <f t="shared" si="23"/>
        <v>1.9</v>
      </c>
      <c r="I83" s="187">
        <f t="shared" si="24"/>
        <v>1.1399999999999999</v>
      </c>
      <c r="J83" s="175">
        <f t="shared" si="25"/>
        <v>5.6507838256072123E-3</v>
      </c>
      <c r="K83" s="175">
        <f t="shared" si="26"/>
        <v>1.1164018031353024E-2</v>
      </c>
      <c r="L83" s="225">
        <f t="shared" si="27"/>
        <v>1.6814801856960236E-2</v>
      </c>
      <c r="M83" s="187">
        <f t="shared" si="28"/>
        <v>1.0088881114176142E-2</v>
      </c>
      <c r="N83" s="175">
        <f t="shared" si="29"/>
        <v>5.0008847560053167E-5</v>
      </c>
      <c r="O83" s="175">
        <f t="shared" si="30"/>
        <v>9.8800395328806518E-5</v>
      </c>
      <c r="P83" s="225">
        <f t="shared" si="31"/>
        <v>1.9</v>
      </c>
      <c r="Q83" s="26">
        <f t="shared" si="32"/>
        <v>1</v>
      </c>
    </row>
    <row r="84" spans="1:17" ht="19.5">
      <c r="A84" s="133">
        <v>81</v>
      </c>
      <c r="B84" s="246" t="s">
        <v>542</v>
      </c>
      <c r="C84" s="272">
        <v>40</v>
      </c>
      <c r="D84" s="120">
        <f t="shared" si="22"/>
        <v>440</v>
      </c>
      <c r="E84" s="120"/>
      <c r="F84" s="27">
        <v>0.25</v>
      </c>
      <c r="G84" s="27">
        <v>0.55000000000000004</v>
      </c>
      <c r="H84" s="175">
        <f t="shared" si="23"/>
        <v>0.8</v>
      </c>
      <c r="I84" s="187">
        <f t="shared" si="24"/>
        <v>0.48</v>
      </c>
      <c r="J84" s="175">
        <f t="shared" si="25"/>
        <v>2.3792774002556684E-3</v>
      </c>
      <c r="K84" s="175">
        <f t="shared" si="26"/>
        <v>4.7006391710960101E-3</v>
      </c>
      <c r="L84" s="225">
        <f t="shared" si="27"/>
        <v>7.0799165713516781E-3</v>
      </c>
      <c r="M84" s="187">
        <f t="shared" si="28"/>
        <v>4.2479499428110072E-3</v>
      </c>
      <c r="N84" s="175">
        <f t="shared" si="29"/>
        <v>2.1056356867390808E-5</v>
      </c>
      <c r="O84" s="175">
        <f t="shared" si="30"/>
        <v>4.1600166454234329E-5</v>
      </c>
      <c r="P84" s="225">
        <f t="shared" si="31"/>
        <v>0.8</v>
      </c>
      <c r="Q84" s="26">
        <f t="shared" si="32"/>
        <v>0.5</v>
      </c>
    </row>
    <row r="85" spans="1:17" ht="19.5">
      <c r="A85" s="133">
        <v>82</v>
      </c>
      <c r="B85" s="246" t="s">
        <v>416</v>
      </c>
      <c r="C85" s="271">
        <v>200</v>
      </c>
      <c r="D85" s="120">
        <f t="shared" si="22"/>
        <v>2200</v>
      </c>
      <c r="E85" s="120"/>
      <c r="F85" s="27">
        <v>1</v>
      </c>
      <c r="G85" s="27">
        <v>2.25</v>
      </c>
      <c r="H85" s="175">
        <f t="shared" si="23"/>
        <v>3.25</v>
      </c>
      <c r="I85" s="187">
        <f t="shared" si="24"/>
        <v>1.95</v>
      </c>
      <c r="J85" s="175">
        <f t="shared" si="25"/>
        <v>9.6658144385386533E-3</v>
      </c>
      <c r="K85" s="175">
        <f t="shared" si="26"/>
        <v>1.9096346632577543E-2</v>
      </c>
      <c r="L85" s="225">
        <f t="shared" si="27"/>
        <v>2.8762161071116198E-2</v>
      </c>
      <c r="M85" s="187">
        <f t="shared" si="28"/>
        <v>1.7257296642669718E-2</v>
      </c>
      <c r="N85" s="175">
        <f t="shared" si="29"/>
        <v>8.5541449773775163E-5</v>
      </c>
      <c r="O85" s="175">
        <f t="shared" si="30"/>
        <v>1.6900067622032695E-4</v>
      </c>
      <c r="P85" s="225">
        <f t="shared" si="31"/>
        <v>3.25</v>
      </c>
      <c r="Q85" s="26">
        <f t="shared" si="32"/>
        <v>2</v>
      </c>
    </row>
    <row r="86" spans="1:17" ht="19.5">
      <c r="A86" s="133">
        <v>83</v>
      </c>
      <c r="B86" s="246" t="s">
        <v>417</v>
      </c>
      <c r="C86" s="271">
        <v>61</v>
      </c>
      <c r="D86" s="120">
        <f t="shared" si="22"/>
        <v>671</v>
      </c>
      <c r="E86" s="120"/>
      <c r="F86" s="27">
        <v>0.35</v>
      </c>
      <c r="G86" s="27">
        <v>0.85</v>
      </c>
      <c r="H86" s="175">
        <f t="shared" si="23"/>
        <v>1.2</v>
      </c>
      <c r="I86" s="187">
        <f t="shared" si="24"/>
        <v>0.72</v>
      </c>
      <c r="J86" s="175">
        <f t="shared" si="25"/>
        <v>3.5689161003835024E-3</v>
      </c>
      <c r="K86" s="175">
        <f t="shared" si="26"/>
        <v>7.0509587566440152E-3</v>
      </c>
      <c r="L86" s="225">
        <f t="shared" si="27"/>
        <v>1.0619874857027518E-2</v>
      </c>
      <c r="M86" s="187">
        <f t="shared" si="28"/>
        <v>6.3719249142165117E-3</v>
      </c>
      <c r="N86" s="175">
        <f t="shared" si="29"/>
        <v>3.1584535301086221E-5</v>
      </c>
      <c r="O86" s="175">
        <f t="shared" si="30"/>
        <v>6.2400249681351494E-5</v>
      </c>
      <c r="P86" s="225">
        <f t="shared" si="31"/>
        <v>1.2</v>
      </c>
      <c r="Q86" s="26">
        <f t="shared" si="32"/>
        <v>0.7</v>
      </c>
    </row>
    <row r="87" spans="1:17" ht="19.5">
      <c r="A87" s="133">
        <v>84</v>
      </c>
      <c r="B87" s="246" t="s">
        <v>418</v>
      </c>
      <c r="C87" s="271">
        <v>80</v>
      </c>
      <c r="D87" s="120">
        <f t="shared" si="22"/>
        <v>880</v>
      </c>
      <c r="E87" s="120"/>
      <c r="F87" s="27">
        <v>0.4</v>
      </c>
      <c r="G87" s="27">
        <f>1746.56/1401411*D87</f>
        <v>1.0967323647381102</v>
      </c>
      <c r="H87" s="175">
        <f t="shared" si="23"/>
        <v>1.4967323647381101</v>
      </c>
      <c r="I87" s="187">
        <f t="shared" si="24"/>
        <v>0.89803941884286598</v>
      </c>
      <c r="J87" s="175">
        <f t="shared" si="25"/>
        <v>4.4514268620657613E-3</v>
      </c>
      <c r="K87" s="175">
        <f t="shared" si="26"/>
        <v>8.7944984779189002E-3</v>
      </c>
      <c r="L87" s="225">
        <f t="shared" si="27"/>
        <v>1.3245925339984661E-2</v>
      </c>
      <c r="M87" s="187">
        <f t="shared" si="28"/>
        <v>7.9475552039907967E-3</v>
      </c>
      <c r="N87" s="175">
        <f t="shared" si="29"/>
        <v>3.9394663508624233E-5</v>
      </c>
      <c r="O87" s="175">
        <f t="shared" si="30"/>
        <v>7.783039438818142E-5</v>
      </c>
      <c r="P87" s="225">
        <f t="shared" si="31"/>
        <v>1.4967323647381101</v>
      </c>
      <c r="Q87" s="26">
        <f t="shared" si="32"/>
        <v>0.8</v>
      </c>
    </row>
    <row r="88" spans="1:17" ht="19.5">
      <c r="A88" s="133">
        <v>85</v>
      </c>
      <c r="B88" s="246" t="s">
        <v>419</v>
      </c>
      <c r="C88" s="271">
        <v>32</v>
      </c>
      <c r="D88" s="120">
        <f t="shared" si="22"/>
        <v>352</v>
      </c>
      <c r="E88" s="120"/>
      <c r="F88" s="27">
        <v>0.22</v>
      </c>
      <c r="G88" s="27">
        <v>0.5</v>
      </c>
      <c r="H88" s="175">
        <f t="shared" si="23"/>
        <v>0.72</v>
      </c>
      <c r="I88" s="187">
        <f t="shared" si="24"/>
        <v>0.43199999999999994</v>
      </c>
      <c r="J88" s="175">
        <f t="shared" si="25"/>
        <v>2.1413496602301013E-3</v>
      </c>
      <c r="K88" s="175">
        <f t="shared" si="26"/>
        <v>4.2305752539864086E-3</v>
      </c>
      <c r="L88" s="225">
        <f t="shared" si="27"/>
        <v>6.37192491421651E-3</v>
      </c>
      <c r="M88" s="187">
        <f t="shared" si="28"/>
        <v>3.8231549485299061E-3</v>
      </c>
      <c r="N88" s="175">
        <f t="shared" si="29"/>
        <v>1.8950721180651726E-5</v>
      </c>
      <c r="O88" s="175">
        <f t="shared" si="30"/>
        <v>3.7440149808810892E-5</v>
      </c>
      <c r="P88" s="225">
        <f t="shared" si="31"/>
        <v>0.72</v>
      </c>
      <c r="Q88" s="26">
        <f t="shared" si="32"/>
        <v>0.44</v>
      </c>
    </row>
    <row r="89" spans="1:17" ht="19.5">
      <c r="A89" s="133">
        <v>86</v>
      </c>
      <c r="B89" s="246" t="s">
        <v>324</v>
      </c>
      <c r="C89" s="271">
        <v>76</v>
      </c>
      <c r="D89" s="120">
        <f t="shared" si="22"/>
        <v>836</v>
      </c>
      <c r="E89" s="120"/>
      <c r="F89" s="27">
        <f>657.21/1401411*D89</f>
        <v>0.39205312360185562</v>
      </c>
      <c r="G89" s="27">
        <v>1</v>
      </c>
      <c r="H89" s="175">
        <f t="shared" si="23"/>
        <v>1.3920531236018556</v>
      </c>
      <c r="I89" s="187">
        <f t="shared" si="24"/>
        <v>0.83523187416111344</v>
      </c>
      <c r="J89" s="175">
        <f t="shared" si="25"/>
        <v>4.1401006711765075E-3</v>
      </c>
      <c r="K89" s="175">
        <f t="shared" si="26"/>
        <v>8.1794243013117995E-3</v>
      </c>
      <c r="L89" s="225">
        <f t="shared" si="27"/>
        <v>1.2319524972488307E-2</v>
      </c>
      <c r="M89" s="187">
        <f t="shared" si="28"/>
        <v>7.3917149834929839E-3</v>
      </c>
      <c r="N89" s="175">
        <f t="shared" si="29"/>
        <v>3.663945918615845E-5</v>
      </c>
      <c r="O89" s="175">
        <f t="shared" si="30"/>
        <v>7.2387052068717539E-5</v>
      </c>
      <c r="P89" s="225">
        <f t="shared" si="31"/>
        <v>1.3920531236018556</v>
      </c>
      <c r="Q89" s="26">
        <f t="shared" si="32"/>
        <v>0.78410624720371125</v>
      </c>
    </row>
    <row r="90" spans="1:17" ht="19.5">
      <c r="A90" s="133">
        <v>87</v>
      </c>
      <c r="B90" s="246" t="s">
        <v>420</v>
      </c>
      <c r="C90" s="271">
        <v>112</v>
      </c>
      <c r="D90" s="120">
        <f t="shared" si="22"/>
        <v>1232</v>
      </c>
      <c r="E90" s="120"/>
      <c r="F90" s="27">
        <f>657.21/1401411*D90</f>
        <v>0.57776249793957668</v>
      </c>
      <c r="G90" s="27">
        <v>1.55</v>
      </c>
      <c r="H90" s="175">
        <f t="shared" si="23"/>
        <v>2.1277624979395768</v>
      </c>
      <c r="I90" s="187">
        <f t="shared" si="24"/>
        <v>1.276657498763746</v>
      </c>
      <c r="J90" s="175">
        <f t="shared" si="25"/>
        <v>6.3281715305739785E-3</v>
      </c>
      <c r="K90" s="175">
        <f t="shared" si="26"/>
        <v>1.2502304680754835E-2</v>
      </c>
      <c r="L90" s="225">
        <f t="shared" si="27"/>
        <v>1.8830476211328814E-2</v>
      </c>
      <c r="M90" s="187">
        <f t="shared" si="28"/>
        <v>1.1298285726797287E-2</v>
      </c>
      <c r="N90" s="175">
        <f t="shared" si="29"/>
        <v>5.600365810708328E-5</v>
      </c>
      <c r="O90" s="175">
        <f t="shared" si="30"/>
        <v>1.1064409261170476E-4</v>
      </c>
      <c r="P90" s="225">
        <f t="shared" si="31"/>
        <v>2.1277624979395768</v>
      </c>
      <c r="Q90" s="26">
        <f t="shared" si="32"/>
        <v>1.1555249958791534</v>
      </c>
    </row>
    <row r="91" spans="1:17" ht="19.5">
      <c r="A91" s="133">
        <v>88</v>
      </c>
      <c r="B91" s="246" t="s">
        <v>421</v>
      </c>
      <c r="C91" s="271">
        <v>62</v>
      </c>
      <c r="D91" s="120">
        <f t="shared" si="22"/>
        <v>682</v>
      </c>
      <c r="E91" s="120"/>
      <c r="F91" s="27">
        <v>0.3</v>
      </c>
      <c r="G91" s="27">
        <f>1746.56/1401411*D91</f>
        <v>0.84996758267203543</v>
      </c>
      <c r="H91" s="175">
        <f t="shared" si="23"/>
        <v>1.1499675826720355</v>
      </c>
      <c r="I91" s="187">
        <f t="shared" si="24"/>
        <v>0.68998054960322119</v>
      </c>
      <c r="J91" s="175">
        <f t="shared" si="25"/>
        <v>3.4201148505977694E-3</v>
      </c>
      <c r="K91" s="175">
        <f t="shared" si="26"/>
        <v>6.756978330748448E-3</v>
      </c>
      <c r="L91" s="225">
        <f t="shared" si="27"/>
        <v>1.0177093181346217E-2</v>
      </c>
      <c r="M91" s="187">
        <f t="shared" si="28"/>
        <v>6.106255908807731E-3</v>
      </c>
      <c r="N91" s="175">
        <f t="shared" si="29"/>
        <v>3.0267659758341401E-5</v>
      </c>
      <c r="O91" s="175">
        <f t="shared" si="30"/>
        <v>5.9798553570162683E-5</v>
      </c>
      <c r="P91" s="225">
        <f t="shared" si="31"/>
        <v>1.1499675826720355</v>
      </c>
      <c r="Q91" s="26">
        <f t="shared" si="32"/>
        <v>0.6</v>
      </c>
    </row>
    <row r="92" spans="1:17" ht="19.5">
      <c r="A92" s="133">
        <v>89</v>
      </c>
      <c r="B92" s="246" t="s">
        <v>422</v>
      </c>
      <c r="C92" s="271">
        <v>57</v>
      </c>
      <c r="D92" s="120">
        <f t="shared" si="22"/>
        <v>627</v>
      </c>
      <c r="E92" s="120"/>
      <c r="F92" s="27">
        <v>0.3</v>
      </c>
      <c r="G92" s="27">
        <v>0.75</v>
      </c>
      <c r="H92" s="175">
        <f t="shared" si="23"/>
        <v>1.05</v>
      </c>
      <c r="I92" s="187">
        <f t="shared" si="24"/>
        <v>0.63</v>
      </c>
      <c r="J92" s="175">
        <f t="shared" si="25"/>
        <v>3.1228015878355646E-3</v>
      </c>
      <c r="K92" s="175">
        <f t="shared" si="26"/>
        <v>6.1695889120635134E-3</v>
      </c>
      <c r="L92" s="225">
        <f t="shared" si="27"/>
        <v>9.2923904998990781E-3</v>
      </c>
      <c r="M92" s="187">
        <f t="shared" si="28"/>
        <v>5.5754342999394472E-3</v>
      </c>
      <c r="N92" s="175">
        <f t="shared" si="29"/>
        <v>2.7636468388450439E-5</v>
      </c>
      <c r="O92" s="175">
        <f t="shared" si="30"/>
        <v>5.4600218471182557E-5</v>
      </c>
      <c r="P92" s="225">
        <f t="shared" si="31"/>
        <v>1.05</v>
      </c>
      <c r="Q92" s="26">
        <f t="shared" si="32"/>
        <v>0.6</v>
      </c>
    </row>
    <row r="93" spans="1:17" ht="19.5">
      <c r="A93" s="133">
        <v>90</v>
      </c>
      <c r="B93" s="246" t="s">
        <v>423</v>
      </c>
      <c r="C93" s="271">
        <v>16</v>
      </c>
      <c r="D93" s="120">
        <f t="shared" si="22"/>
        <v>176</v>
      </c>
      <c r="E93" s="120"/>
      <c r="F93" s="27">
        <v>0.2</v>
      </c>
      <c r="G93" s="27">
        <v>0.5</v>
      </c>
      <c r="H93" s="175">
        <f t="shared" si="23"/>
        <v>0.7</v>
      </c>
      <c r="I93" s="187">
        <f t="shared" si="24"/>
        <v>0.42</v>
      </c>
      <c r="J93" s="175">
        <f t="shared" si="25"/>
        <v>2.0818677252237099E-3</v>
      </c>
      <c r="K93" s="175">
        <f t="shared" si="26"/>
        <v>4.1130592747090087E-3</v>
      </c>
      <c r="L93" s="225">
        <f t="shared" si="27"/>
        <v>6.1949269999327181E-3</v>
      </c>
      <c r="M93" s="187">
        <f t="shared" si="28"/>
        <v>3.7169561999596309E-3</v>
      </c>
      <c r="N93" s="175">
        <f t="shared" si="29"/>
        <v>1.8424312258966956E-5</v>
      </c>
      <c r="O93" s="175">
        <f t="shared" si="30"/>
        <v>3.6400145647455031E-5</v>
      </c>
      <c r="P93" s="225">
        <f t="shared" si="31"/>
        <v>0.7</v>
      </c>
      <c r="Q93" s="26">
        <f t="shared" si="32"/>
        <v>0.4</v>
      </c>
    </row>
    <row r="94" spans="1:17" ht="19.5">
      <c r="A94" s="133">
        <v>91</v>
      </c>
      <c r="B94" s="246" t="s">
        <v>424</v>
      </c>
      <c r="C94" s="271">
        <v>173</v>
      </c>
      <c r="D94" s="120">
        <f t="shared" si="22"/>
        <v>1903</v>
      </c>
      <c r="E94" s="120"/>
      <c r="F94" s="27">
        <f t="shared" ref="F94:F113" si="33">657.21/1401411*D94</f>
        <v>0.8924367155673818</v>
      </c>
      <c r="G94" s="27">
        <v>2.25</v>
      </c>
      <c r="H94" s="175">
        <f t="shared" si="23"/>
        <v>3.1424367155673818</v>
      </c>
      <c r="I94" s="187">
        <f t="shared" si="24"/>
        <v>1.8854620293404289</v>
      </c>
      <c r="J94" s="175">
        <f t="shared" si="25"/>
        <v>9.3459108238539007E-3</v>
      </c>
      <c r="K94" s="175">
        <f t="shared" si="26"/>
        <v>1.8464326397357907E-2</v>
      </c>
      <c r="L94" s="225">
        <f t="shared" si="27"/>
        <v>2.7810237221211807E-2</v>
      </c>
      <c r="M94" s="187">
        <f t="shared" si="28"/>
        <v>1.6686142332727086E-2</v>
      </c>
      <c r="N94" s="175">
        <f t="shared" si="29"/>
        <v>8.2710336145222821E-5</v>
      </c>
      <c r="O94" s="175">
        <f t="shared" si="30"/>
        <v>1.6340736304937563E-4</v>
      </c>
      <c r="P94" s="225">
        <f t="shared" si="31"/>
        <v>3.1424367155673818</v>
      </c>
      <c r="Q94" s="26">
        <f t="shared" si="32"/>
        <v>1.7848734311347636</v>
      </c>
    </row>
    <row r="95" spans="1:17" ht="19.5">
      <c r="A95" s="133">
        <v>92</v>
      </c>
      <c r="B95" s="246" t="s">
        <v>544</v>
      </c>
      <c r="C95" s="271">
        <v>91</v>
      </c>
      <c r="D95" s="120">
        <f t="shared" si="22"/>
        <v>1001</v>
      </c>
      <c r="E95" s="120"/>
      <c r="F95" s="27">
        <f t="shared" si="33"/>
        <v>0.46943202957590607</v>
      </c>
      <c r="G95" s="27">
        <f>1746.56/1401411*D95</f>
        <v>1.2475330648896004</v>
      </c>
      <c r="H95" s="175">
        <f t="shared" si="23"/>
        <v>1.7169650944655064</v>
      </c>
      <c r="I95" s="187">
        <f t="shared" si="24"/>
        <v>1.0301790566793039</v>
      </c>
      <c r="J95" s="175">
        <f t="shared" si="25"/>
        <v>5.1064203078620227E-3</v>
      </c>
      <c r="K95" s="175">
        <f t="shared" si="26"/>
        <v>1.0088541723061402E-2</v>
      </c>
      <c r="L95" s="225">
        <f t="shared" si="27"/>
        <v>1.5194962030923425E-2</v>
      </c>
      <c r="M95" s="187">
        <f t="shared" si="28"/>
        <v>9.1169772185540551E-3</v>
      </c>
      <c r="N95" s="175">
        <f t="shared" si="29"/>
        <v>4.5191287197398846E-5</v>
      </c>
      <c r="O95" s="175">
        <f t="shared" si="30"/>
        <v>8.9282542157344047E-5</v>
      </c>
      <c r="P95" s="225">
        <f t="shared" si="31"/>
        <v>1.7169650944655064</v>
      </c>
      <c r="Q95" s="26">
        <f t="shared" si="32"/>
        <v>0.93886405915181215</v>
      </c>
    </row>
    <row r="96" spans="1:17" ht="19.5">
      <c r="A96" s="133">
        <v>93</v>
      </c>
      <c r="B96" s="246" t="s">
        <v>425</v>
      </c>
      <c r="C96" s="271">
        <v>52</v>
      </c>
      <c r="D96" s="120">
        <f t="shared" si="22"/>
        <v>572</v>
      </c>
      <c r="E96" s="120"/>
      <c r="F96" s="27">
        <f t="shared" si="33"/>
        <v>0.26824687404337488</v>
      </c>
      <c r="G96" s="27">
        <v>0.7</v>
      </c>
      <c r="H96" s="175">
        <f t="shared" si="23"/>
        <v>0.96824687404337484</v>
      </c>
      <c r="I96" s="187">
        <f t="shared" si="24"/>
        <v>0.58094812442602484</v>
      </c>
      <c r="J96" s="175">
        <f t="shared" si="25"/>
        <v>2.879659881599498E-3</v>
      </c>
      <c r="K96" s="175">
        <f t="shared" si="26"/>
        <v>5.6892239792744404E-3</v>
      </c>
      <c r="L96" s="225">
        <f t="shared" si="27"/>
        <v>8.5688838608739375E-3</v>
      </c>
      <c r="M96" s="187">
        <f t="shared" si="28"/>
        <v>5.1413303165243627E-3</v>
      </c>
      <c r="N96" s="175">
        <f t="shared" si="29"/>
        <v>2.548468964449112E-5</v>
      </c>
      <c r="O96" s="175">
        <f t="shared" si="30"/>
        <v>5.0349038911245559E-5</v>
      </c>
      <c r="P96" s="225">
        <f t="shared" si="31"/>
        <v>0.96824687404337484</v>
      </c>
      <c r="Q96" s="26">
        <f t="shared" si="32"/>
        <v>0.53649374808674977</v>
      </c>
    </row>
    <row r="97" spans="1:17" ht="19.5">
      <c r="A97" s="133">
        <v>94</v>
      </c>
      <c r="B97" s="246" t="s">
        <v>426</v>
      </c>
      <c r="C97" s="271">
        <v>70</v>
      </c>
      <c r="D97" s="120">
        <f t="shared" si="22"/>
        <v>770</v>
      </c>
      <c r="E97" s="120"/>
      <c r="F97" s="27">
        <f t="shared" si="33"/>
        <v>0.36110156121223541</v>
      </c>
      <c r="G97" s="27">
        <f>1746.56/1401411*D97</f>
        <v>0.95964081914584654</v>
      </c>
      <c r="H97" s="175">
        <f t="shared" si="23"/>
        <v>1.320742380358082</v>
      </c>
      <c r="I97" s="187">
        <f t="shared" si="24"/>
        <v>0.79244542821484909</v>
      </c>
      <c r="J97" s="175">
        <f t="shared" si="25"/>
        <v>3.9280156214323248E-3</v>
      </c>
      <c r="K97" s="175">
        <f t="shared" si="26"/>
        <v>7.7604167100472311E-3</v>
      </c>
      <c r="L97" s="225">
        <f t="shared" si="27"/>
        <v>1.1688432331479556E-2</v>
      </c>
      <c r="M97" s="187">
        <f t="shared" si="28"/>
        <v>7.013059398887733E-3</v>
      </c>
      <c r="N97" s="175">
        <f t="shared" si="29"/>
        <v>3.4762528613383721E-5</v>
      </c>
      <c r="O97" s="175">
        <f t="shared" si="30"/>
        <v>6.8678878582572331E-5</v>
      </c>
      <c r="P97" s="225">
        <f t="shared" si="31"/>
        <v>1.320742380358082</v>
      </c>
      <c r="Q97" s="26">
        <f t="shared" si="32"/>
        <v>0.72220312242447082</v>
      </c>
    </row>
    <row r="98" spans="1:17" ht="19.5">
      <c r="A98" s="133">
        <v>95</v>
      </c>
      <c r="B98" s="246" t="s">
        <v>545</v>
      </c>
      <c r="C98" s="271">
        <v>65</v>
      </c>
      <c r="D98" s="120">
        <f t="shared" si="22"/>
        <v>715</v>
      </c>
      <c r="E98" s="120"/>
      <c r="F98" s="27">
        <f t="shared" si="33"/>
        <v>0.33530859255421863</v>
      </c>
      <c r="G98" s="27">
        <v>0.9</v>
      </c>
      <c r="H98" s="175">
        <f t="shared" si="23"/>
        <v>1.2353085925542187</v>
      </c>
      <c r="I98" s="187">
        <f t="shared" si="24"/>
        <v>0.74118515553253117</v>
      </c>
      <c r="J98" s="175">
        <f t="shared" si="25"/>
        <v>3.6739272707573623E-3</v>
      </c>
      <c r="K98" s="175">
        <f t="shared" si="26"/>
        <v>7.2584249481898013E-3</v>
      </c>
      <c r="L98" s="225">
        <f t="shared" si="27"/>
        <v>1.0932352218947164E-2</v>
      </c>
      <c r="M98" s="187">
        <f t="shared" si="28"/>
        <v>6.5594113313682976E-3</v>
      </c>
      <c r="N98" s="175">
        <f t="shared" si="29"/>
        <v>3.2513873207719868E-5</v>
      </c>
      <c r="O98" s="175">
        <f t="shared" si="30"/>
        <v>6.423630384075178E-5</v>
      </c>
      <c r="P98" s="225">
        <f t="shared" si="31"/>
        <v>1.2353085925542187</v>
      </c>
      <c r="Q98" s="26">
        <f t="shared" si="32"/>
        <v>0.67061718510843726</v>
      </c>
    </row>
    <row r="99" spans="1:17" ht="19.5">
      <c r="A99" s="133">
        <v>96</v>
      </c>
      <c r="B99" s="246" t="s">
        <v>538</v>
      </c>
      <c r="C99" s="271">
        <v>178</v>
      </c>
      <c r="D99" s="120">
        <f t="shared" si="22"/>
        <v>1958</v>
      </c>
      <c r="E99" s="120"/>
      <c r="F99" s="27">
        <f t="shared" si="33"/>
        <v>0.91822968422539863</v>
      </c>
      <c r="G99" s="27">
        <v>2.25</v>
      </c>
      <c r="H99" s="175">
        <f t="shared" si="23"/>
        <v>3.1682296842253987</v>
      </c>
      <c r="I99" s="187">
        <f t="shared" si="24"/>
        <v>1.900937810535239</v>
      </c>
      <c r="J99" s="175">
        <f t="shared" si="25"/>
        <v>9.4226216081208045E-3</v>
      </c>
      <c r="K99" s="175">
        <f t="shared" si="26"/>
        <v>1.8615880695873815E-2</v>
      </c>
      <c r="L99" s="225">
        <f t="shared" si="27"/>
        <v>2.8038502303994621E-2</v>
      </c>
      <c r="M99" s="187">
        <f t="shared" si="28"/>
        <v>1.6823101382396774E-2</v>
      </c>
      <c r="N99" s="175">
        <f t="shared" si="29"/>
        <v>8.3389218586138621E-5</v>
      </c>
      <c r="O99" s="175">
        <f t="shared" si="30"/>
        <v>1.6474860278627856E-4</v>
      </c>
      <c r="P99" s="225">
        <f t="shared" si="31"/>
        <v>3.1682296842253987</v>
      </c>
      <c r="Q99" s="26">
        <f t="shared" si="32"/>
        <v>1.8364593684507973</v>
      </c>
    </row>
    <row r="100" spans="1:17" ht="19.5">
      <c r="A100" s="133">
        <v>97</v>
      </c>
      <c r="B100" s="246" t="s">
        <v>540</v>
      </c>
      <c r="C100" s="271">
        <v>109</v>
      </c>
      <c r="D100" s="120">
        <f t="shared" ref="D100:D114" si="34">C100*55/100*20</f>
        <v>1199</v>
      </c>
      <c r="E100" s="120"/>
      <c r="F100" s="27">
        <f t="shared" si="33"/>
        <v>0.5622867167447666</v>
      </c>
      <c r="G100" s="27">
        <v>1.5</v>
      </c>
      <c r="H100" s="175">
        <f t="shared" ref="H100:H113" si="35">F100+G100</f>
        <v>2.0622867167447665</v>
      </c>
      <c r="I100" s="187">
        <f t="shared" ref="I100:I113" si="36">H100*60/100</f>
        <v>1.23737203004686</v>
      </c>
      <c r="J100" s="175">
        <f t="shared" ref="J100:J113" si="37">1105.1/74315/3*I100</f>
        <v>6.1334402224978582E-3</v>
      </c>
      <c r="K100" s="175">
        <f t="shared" ref="K100:K113" si="38">2183.3/74315/3*I100</f>
        <v>1.2117582153451791E-2</v>
      </c>
      <c r="L100" s="225">
        <f t="shared" ref="L100:L113" si="39">J100+K100</f>
        <v>1.8251022375949649E-2</v>
      </c>
      <c r="M100" s="187">
        <f t="shared" ref="M100:M113" si="40">L100*60/100</f>
        <v>1.0950613425569789E-2</v>
      </c>
      <c r="N100" s="175">
        <f t="shared" ref="N100:N113" si="41">1105.1/74315/3*M100</f>
        <v>5.4280306338321892E-5</v>
      </c>
      <c r="O100" s="175">
        <f t="shared" ref="O100:O113" si="42">2183.3/74315/3*M100</f>
        <v>1.0723933836617336E-4</v>
      </c>
      <c r="P100" s="225">
        <f t="shared" ref="P100:P114" si="43">F100+G100</f>
        <v>2.0622867167447665</v>
      </c>
      <c r="Q100" s="26">
        <f t="shared" si="32"/>
        <v>1.1245734334895332</v>
      </c>
    </row>
    <row r="101" spans="1:17" ht="19.5">
      <c r="A101" s="133">
        <v>98</v>
      </c>
      <c r="B101" s="246" t="s">
        <v>539</v>
      </c>
      <c r="C101" s="271">
        <v>125</v>
      </c>
      <c r="D101" s="120">
        <f t="shared" si="34"/>
        <v>1375</v>
      </c>
      <c r="E101" s="120"/>
      <c r="F101" s="27">
        <f t="shared" si="33"/>
        <v>0.64482421645042043</v>
      </c>
      <c r="G101" s="27">
        <v>1.7</v>
      </c>
      <c r="H101" s="175">
        <f t="shared" si="35"/>
        <v>2.3448242164504203</v>
      </c>
      <c r="I101" s="187">
        <f t="shared" si="36"/>
        <v>1.4068945298702522</v>
      </c>
      <c r="J101" s="175">
        <f t="shared" si="37"/>
        <v>6.9737340822158631E-3</v>
      </c>
      <c r="K101" s="175">
        <f t="shared" si="38"/>
        <v>1.3777715701476694E-2</v>
      </c>
      <c r="L101" s="225">
        <f t="shared" si="39"/>
        <v>2.0751449783692557E-2</v>
      </c>
      <c r="M101" s="187">
        <f t="shared" si="40"/>
        <v>1.2450869870215535E-2</v>
      </c>
      <c r="N101" s="175">
        <f t="shared" si="41"/>
        <v>6.1716819366100105E-5</v>
      </c>
      <c r="O101" s="175">
        <f t="shared" si="42"/>
        <v>1.2193134713782133E-4</v>
      </c>
      <c r="P101" s="225">
        <f t="shared" si="43"/>
        <v>2.3448242164504203</v>
      </c>
      <c r="Q101" s="26">
        <f t="shared" si="32"/>
        <v>1.2896484329008409</v>
      </c>
    </row>
    <row r="102" spans="1:17" ht="19.5">
      <c r="A102" s="133">
        <v>99</v>
      </c>
      <c r="B102" s="246" t="s">
        <v>427</v>
      </c>
      <c r="C102" s="271">
        <v>90</v>
      </c>
      <c r="D102" s="120">
        <f t="shared" si="34"/>
        <v>990</v>
      </c>
      <c r="E102" s="120"/>
      <c r="F102" s="27">
        <f t="shared" si="33"/>
        <v>0.4642734358443027</v>
      </c>
      <c r="G102" s="27">
        <v>1.25</v>
      </c>
      <c r="H102" s="175">
        <f t="shared" si="35"/>
        <v>1.7142734358443028</v>
      </c>
      <c r="I102" s="187">
        <f t="shared" si="36"/>
        <v>1.0285640615065816</v>
      </c>
      <c r="J102" s="175">
        <f t="shared" si="37"/>
        <v>5.0984150547037314E-3</v>
      </c>
      <c r="K102" s="175">
        <f t="shared" si="38"/>
        <v>1.0072726078123841E-2</v>
      </c>
      <c r="L102" s="225">
        <f t="shared" si="39"/>
        <v>1.5171141132827573E-2</v>
      </c>
      <c r="M102" s="187">
        <f t="shared" si="40"/>
        <v>9.1026846796965436E-3</v>
      </c>
      <c r="N102" s="175">
        <f t="shared" si="41"/>
        <v>4.5120441541782278E-5</v>
      </c>
      <c r="O102" s="175">
        <f t="shared" si="42"/>
        <v>8.9142575348993987E-5</v>
      </c>
      <c r="P102" s="225">
        <f t="shared" si="43"/>
        <v>1.7142734358443028</v>
      </c>
      <c r="Q102" s="26">
        <f t="shared" si="32"/>
        <v>0.92854687168860539</v>
      </c>
    </row>
    <row r="103" spans="1:17" ht="19.5">
      <c r="A103" s="133">
        <v>100</v>
      </c>
      <c r="B103" s="246" t="s">
        <v>570</v>
      </c>
      <c r="C103" s="271">
        <v>80</v>
      </c>
      <c r="D103" s="120">
        <f t="shared" si="34"/>
        <v>880</v>
      </c>
      <c r="E103" s="120"/>
      <c r="F103" s="27">
        <f t="shared" si="33"/>
        <v>0.41268749852826908</v>
      </c>
      <c r="G103" s="27">
        <f>1746.56/1401411*D103</f>
        <v>1.0967323647381102</v>
      </c>
      <c r="H103" s="175">
        <f t="shared" si="35"/>
        <v>1.5094198632663793</v>
      </c>
      <c r="I103" s="187">
        <f t="shared" si="36"/>
        <v>0.90565191795982758</v>
      </c>
      <c r="J103" s="175">
        <f t="shared" si="37"/>
        <v>4.489160710208372E-3</v>
      </c>
      <c r="K103" s="175">
        <f t="shared" si="38"/>
        <v>8.8690476686254082E-3</v>
      </c>
      <c r="L103" s="225">
        <f t="shared" si="39"/>
        <v>1.335820837883378E-2</v>
      </c>
      <c r="M103" s="187">
        <f t="shared" si="40"/>
        <v>8.0149250273002688E-3</v>
      </c>
      <c r="N103" s="175">
        <f t="shared" si="41"/>
        <v>3.9728604129581406E-5</v>
      </c>
      <c r="O103" s="175">
        <f t="shared" si="42"/>
        <v>7.8490146951511251E-5</v>
      </c>
      <c r="P103" s="225">
        <f t="shared" si="43"/>
        <v>1.5094198632663793</v>
      </c>
      <c r="Q103" s="26">
        <f t="shared" si="32"/>
        <v>0.82537499705653816</v>
      </c>
    </row>
    <row r="104" spans="1:17" ht="19.5">
      <c r="A104" s="133">
        <v>101</v>
      </c>
      <c r="B104" s="246" t="s">
        <v>428</v>
      </c>
      <c r="C104" s="271">
        <v>83</v>
      </c>
      <c r="D104" s="120">
        <f t="shared" si="34"/>
        <v>913</v>
      </c>
      <c r="E104" s="120"/>
      <c r="F104" s="27">
        <f t="shared" si="33"/>
        <v>0.42816327972307916</v>
      </c>
      <c r="G104" s="27">
        <v>1.1499999999999999</v>
      </c>
      <c r="H104" s="175">
        <f t="shared" si="35"/>
        <v>1.5781632797230791</v>
      </c>
      <c r="I104" s="187">
        <f t="shared" si="36"/>
        <v>0.9468979678338475</v>
      </c>
      <c r="J104" s="175">
        <f t="shared" si="37"/>
        <v>4.6936102816981084E-3</v>
      </c>
      <c r="K104" s="175">
        <f t="shared" si="38"/>
        <v>9.2729701638145697E-3</v>
      </c>
      <c r="L104" s="225">
        <f t="shared" si="39"/>
        <v>1.3966580445512678E-2</v>
      </c>
      <c r="M104" s="187">
        <f t="shared" si="40"/>
        <v>8.3799482673076065E-3</v>
      </c>
      <c r="N104" s="175">
        <f t="shared" si="41"/>
        <v>4.1537961516076325E-5</v>
      </c>
      <c r="O104" s="175">
        <f t="shared" si="42"/>
        <v>8.2064818910550569E-5</v>
      </c>
      <c r="P104" s="225">
        <f t="shared" si="43"/>
        <v>1.5781632797230791</v>
      </c>
      <c r="Q104" s="26">
        <f t="shared" si="32"/>
        <v>0.85632655944615832</v>
      </c>
    </row>
    <row r="105" spans="1:17" ht="19.5">
      <c r="A105" s="133">
        <v>102</v>
      </c>
      <c r="B105" s="246" t="s">
        <v>429</v>
      </c>
      <c r="C105" s="271">
        <v>126</v>
      </c>
      <c r="D105" s="120">
        <f t="shared" si="34"/>
        <v>1386</v>
      </c>
      <c r="E105" s="120"/>
      <c r="F105" s="27">
        <f t="shared" si="33"/>
        <v>0.64998281018202375</v>
      </c>
      <c r="G105" s="27">
        <v>1.73</v>
      </c>
      <c r="H105" s="175">
        <f t="shared" si="35"/>
        <v>2.3799828101820237</v>
      </c>
      <c r="I105" s="187">
        <f t="shared" si="36"/>
        <v>1.4279896861092143</v>
      </c>
      <c r="J105" s="175">
        <f t="shared" si="37"/>
        <v>7.0782991415788317E-3</v>
      </c>
      <c r="K105" s="175">
        <f t="shared" si="38"/>
        <v>1.3984300530095977E-2</v>
      </c>
      <c r="L105" s="225">
        <f t="shared" si="39"/>
        <v>2.1062599671674807E-2</v>
      </c>
      <c r="M105" s="187">
        <f t="shared" si="40"/>
        <v>1.2637559803004884E-2</v>
      </c>
      <c r="N105" s="175">
        <f t="shared" si="41"/>
        <v>6.2642209236810415E-5</v>
      </c>
      <c r="O105" s="175">
        <f t="shared" si="42"/>
        <v>1.2375960132723571E-4</v>
      </c>
      <c r="P105" s="225">
        <f t="shared" si="43"/>
        <v>2.3799828101820237</v>
      </c>
      <c r="Q105" s="26">
        <f t="shared" si="32"/>
        <v>1.2999656203640475</v>
      </c>
    </row>
    <row r="106" spans="1:17" ht="19.5">
      <c r="A106" s="133">
        <v>103</v>
      </c>
      <c r="B106" s="246" t="s">
        <v>546</v>
      </c>
      <c r="C106" s="271">
        <v>112</v>
      </c>
      <c r="D106" s="120">
        <f t="shared" si="34"/>
        <v>1232</v>
      </c>
      <c r="E106" s="120"/>
      <c r="F106" s="27">
        <f t="shared" si="33"/>
        <v>0.57776249793957668</v>
      </c>
      <c r="G106" s="27">
        <v>1.55</v>
      </c>
      <c r="H106" s="175">
        <f t="shared" si="35"/>
        <v>2.1277624979395768</v>
      </c>
      <c r="I106" s="187">
        <f t="shared" si="36"/>
        <v>1.276657498763746</v>
      </c>
      <c r="J106" s="175">
        <f t="shared" si="37"/>
        <v>6.3281715305739785E-3</v>
      </c>
      <c r="K106" s="175">
        <f t="shared" si="38"/>
        <v>1.2502304680754835E-2</v>
      </c>
      <c r="L106" s="225">
        <f t="shared" si="39"/>
        <v>1.8830476211328814E-2</v>
      </c>
      <c r="M106" s="187">
        <f t="shared" si="40"/>
        <v>1.1298285726797287E-2</v>
      </c>
      <c r="N106" s="175">
        <f t="shared" si="41"/>
        <v>5.600365810708328E-5</v>
      </c>
      <c r="O106" s="175">
        <f t="shared" si="42"/>
        <v>1.1064409261170476E-4</v>
      </c>
      <c r="P106" s="225">
        <f t="shared" si="43"/>
        <v>2.1277624979395768</v>
      </c>
      <c r="Q106" s="26">
        <f t="shared" si="32"/>
        <v>1.1555249958791534</v>
      </c>
    </row>
    <row r="107" spans="1:17" ht="19.5">
      <c r="A107" s="133">
        <v>104</v>
      </c>
      <c r="B107" s="246" t="s">
        <v>430</v>
      </c>
      <c r="C107" s="271">
        <v>96</v>
      </c>
      <c r="D107" s="120">
        <f t="shared" si="34"/>
        <v>1056</v>
      </c>
      <c r="E107" s="120"/>
      <c r="F107" s="27">
        <f t="shared" si="33"/>
        <v>0.49522499823392285</v>
      </c>
      <c r="G107" s="27">
        <v>1.3</v>
      </c>
      <c r="H107" s="175">
        <f t="shared" si="35"/>
        <v>1.7952249982339228</v>
      </c>
      <c r="I107" s="187">
        <f t="shared" si="36"/>
        <v>1.0771349989403536</v>
      </c>
      <c r="J107" s="175">
        <f t="shared" si="37"/>
        <v>5.339172833339993E-3</v>
      </c>
      <c r="K107" s="175">
        <f t="shared" si="38"/>
        <v>1.0548381184536429E-2</v>
      </c>
      <c r="L107" s="225">
        <f t="shared" si="39"/>
        <v>1.5887554017876421E-2</v>
      </c>
      <c r="M107" s="187">
        <f t="shared" si="40"/>
        <v>9.5325324107258524E-3</v>
      </c>
      <c r="N107" s="175">
        <f t="shared" si="41"/>
        <v>4.7251122775093137E-5</v>
      </c>
      <c r="O107" s="175">
        <f t="shared" si="42"/>
        <v>9.3352073436667131E-5</v>
      </c>
      <c r="P107" s="225">
        <f t="shared" si="43"/>
        <v>1.7952249982339228</v>
      </c>
      <c r="Q107" s="26">
        <f t="shared" si="32"/>
        <v>0.99044999646784571</v>
      </c>
    </row>
    <row r="108" spans="1:17" ht="19.5">
      <c r="A108" s="133">
        <v>105</v>
      </c>
      <c r="B108" s="246" t="s">
        <v>431</v>
      </c>
      <c r="C108" s="271">
        <v>48</v>
      </c>
      <c r="D108" s="120">
        <f t="shared" si="34"/>
        <v>528</v>
      </c>
      <c r="E108" s="120"/>
      <c r="F108" s="27">
        <f t="shared" si="33"/>
        <v>0.24761249911696143</v>
      </c>
      <c r="G108" s="27">
        <v>0.65</v>
      </c>
      <c r="H108" s="175">
        <f t="shared" si="35"/>
        <v>0.89761249911696139</v>
      </c>
      <c r="I108" s="187">
        <f t="shared" si="36"/>
        <v>0.53856749947017679</v>
      </c>
      <c r="J108" s="175">
        <f t="shared" si="37"/>
        <v>2.6695864166699965E-3</v>
      </c>
      <c r="K108" s="175">
        <f t="shared" si="38"/>
        <v>5.2741905922682143E-3</v>
      </c>
      <c r="L108" s="225">
        <f t="shared" si="39"/>
        <v>7.9437770089382104E-3</v>
      </c>
      <c r="M108" s="187">
        <f t="shared" si="40"/>
        <v>4.7662662053629262E-3</v>
      </c>
      <c r="N108" s="175">
        <f t="shared" si="41"/>
        <v>2.3625561387546569E-5</v>
      </c>
      <c r="O108" s="175">
        <f t="shared" si="42"/>
        <v>4.6676036718333565E-5</v>
      </c>
      <c r="P108" s="225">
        <f t="shared" si="43"/>
        <v>0.89761249911696139</v>
      </c>
      <c r="Q108" s="26">
        <f>F108*2</f>
        <v>0.49522499823392285</v>
      </c>
    </row>
    <row r="109" spans="1:17" ht="19.5">
      <c r="A109" s="133">
        <v>106</v>
      </c>
      <c r="B109" s="246" t="s">
        <v>432</v>
      </c>
      <c r="C109" s="271">
        <v>113</v>
      </c>
      <c r="D109" s="120">
        <f t="shared" si="34"/>
        <v>1243</v>
      </c>
      <c r="E109" s="120"/>
      <c r="F109" s="27">
        <f t="shared" si="33"/>
        <v>0.58292109167118</v>
      </c>
      <c r="G109" s="27">
        <f>1746.56/1401411*D109</f>
        <v>1.5491344651925807</v>
      </c>
      <c r="H109" s="175">
        <f t="shared" si="35"/>
        <v>2.1320555568637607</v>
      </c>
      <c r="I109" s="187">
        <f t="shared" si="36"/>
        <v>1.2792333341182565</v>
      </c>
      <c r="J109" s="175">
        <f t="shared" si="37"/>
        <v>6.3409395031693251E-3</v>
      </c>
      <c r="K109" s="175">
        <f t="shared" si="38"/>
        <v>1.2527529831933389E-2</v>
      </c>
      <c r="L109" s="225">
        <f t="shared" si="39"/>
        <v>1.8868469335102715E-2</v>
      </c>
      <c r="M109" s="187">
        <f t="shared" si="40"/>
        <v>1.1321081601061629E-2</v>
      </c>
      <c r="N109" s="175">
        <f t="shared" si="41"/>
        <v>5.611665333303374E-5</v>
      </c>
      <c r="O109" s="175">
        <f t="shared" si="42"/>
        <v>1.1086733256900965E-4</v>
      </c>
      <c r="P109" s="225">
        <f t="shared" si="43"/>
        <v>2.1320555568637607</v>
      </c>
    </row>
    <row r="110" spans="1:17" ht="19.5">
      <c r="A110" s="133">
        <v>107</v>
      </c>
      <c r="B110" s="246" t="s">
        <v>1555</v>
      </c>
      <c r="C110" s="271">
        <v>63</v>
      </c>
      <c r="D110" s="120">
        <f t="shared" si="34"/>
        <v>693</v>
      </c>
      <c r="E110" s="120"/>
      <c r="F110" s="27">
        <f t="shared" si="33"/>
        <v>0.32499140509101188</v>
      </c>
      <c r="G110" s="27">
        <v>0.85</v>
      </c>
      <c r="H110" s="175">
        <f t="shared" si="35"/>
        <v>1.1749914050910117</v>
      </c>
      <c r="I110" s="187">
        <f t="shared" si="36"/>
        <v>0.70499484305460702</v>
      </c>
      <c r="J110" s="175">
        <f t="shared" si="37"/>
        <v>3.4945381195346215E-3</v>
      </c>
      <c r="K110" s="175">
        <f t="shared" si="38"/>
        <v>6.9040132805899372E-3</v>
      </c>
      <c r="L110" s="225">
        <f t="shared" si="39"/>
        <v>1.0398551400124559E-2</v>
      </c>
      <c r="M110" s="187">
        <f t="shared" si="40"/>
        <v>6.2391308400747362E-3</v>
      </c>
      <c r="N110" s="175">
        <f t="shared" si="41"/>
        <v>3.0926297927141631E-5</v>
      </c>
      <c r="O110" s="175">
        <f t="shared" si="42"/>
        <v>6.1099797542600964E-5</v>
      </c>
      <c r="P110" s="225">
        <f t="shared" si="43"/>
        <v>1.1749914050910117</v>
      </c>
    </row>
    <row r="111" spans="1:17" ht="19.5">
      <c r="A111" s="133">
        <v>108</v>
      </c>
      <c r="B111" s="246" t="s">
        <v>433</v>
      </c>
      <c r="C111" s="271">
        <v>100</v>
      </c>
      <c r="D111" s="120">
        <f t="shared" si="34"/>
        <v>1100</v>
      </c>
      <c r="E111" s="120"/>
      <c r="F111" s="27">
        <f t="shared" si="33"/>
        <v>0.51585937316033637</v>
      </c>
      <c r="G111" s="27">
        <f>1746.56/1401411*D111</f>
        <v>1.370915455922638</v>
      </c>
      <c r="H111" s="175">
        <f t="shared" si="35"/>
        <v>1.8867748290829742</v>
      </c>
      <c r="I111" s="187">
        <f t="shared" si="36"/>
        <v>1.1320648974497844</v>
      </c>
      <c r="J111" s="175">
        <f t="shared" si="37"/>
        <v>5.6114508877604646E-3</v>
      </c>
      <c r="K111" s="175">
        <f t="shared" si="38"/>
        <v>1.1086309585781759E-2</v>
      </c>
      <c r="L111" s="225">
        <f t="shared" si="39"/>
        <v>1.6697760473542225E-2</v>
      </c>
      <c r="M111" s="187">
        <f t="shared" si="40"/>
        <v>1.0018656284125335E-2</v>
      </c>
      <c r="N111" s="175">
        <f t="shared" si="41"/>
        <v>4.9660755161976756E-5</v>
      </c>
      <c r="O111" s="175">
        <f t="shared" si="42"/>
        <v>9.8112683689389064E-5</v>
      </c>
      <c r="P111" s="225">
        <f t="shared" si="43"/>
        <v>1.8867748290829742</v>
      </c>
    </row>
    <row r="112" spans="1:17" ht="19.5">
      <c r="A112" s="133">
        <v>109</v>
      </c>
      <c r="B112" s="246" t="s">
        <v>645</v>
      </c>
      <c r="C112" s="271">
        <v>108</v>
      </c>
      <c r="D112" s="120">
        <f t="shared" si="34"/>
        <v>1188</v>
      </c>
      <c r="E112" s="247"/>
      <c r="F112" s="27">
        <f t="shared" si="33"/>
        <v>0.55712812301316317</v>
      </c>
      <c r="G112" s="27">
        <v>1.5</v>
      </c>
      <c r="H112" s="175">
        <f t="shared" si="35"/>
        <v>2.0571281230131633</v>
      </c>
      <c r="I112" s="187">
        <f t="shared" si="36"/>
        <v>1.234276873807898</v>
      </c>
      <c r="J112" s="175">
        <f t="shared" si="37"/>
        <v>6.1180980656444775E-3</v>
      </c>
      <c r="K112" s="175">
        <f t="shared" si="38"/>
        <v>1.2087271293748609E-2</v>
      </c>
      <c r="L112" s="225">
        <f t="shared" si="39"/>
        <v>1.8205369359393087E-2</v>
      </c>
      <c r="M112" s="187">
        <f t="shared" si="40"/>
        <v>1.0923221615635852E-2</v>
      </c>
      <c r="N112" s="175">
        <f t="shared" si="41"/>
        <v>5.4144529850138728E-5</v>
      </c>
      <c r="O112" s="175">
        <f t="shared" si="42"/>
        <v>1.0697109041879278E-4</v>
      </c>
      <c r="P112" s="225">
        <f t="shared" si="43"/>
        <v>2.0571281230131633</v>
      </c>
    </row>
    <row r="113" spans="1:21" ht="19.5">
      <c r="A113" s="133">
        <v>110</v>
      </c>
      <c r="B113" s="246" t="s">
        <v>434</v>
      </c>
      <c r="C113" s="271">
        <v>111</v>
      </c>
      <c r="D113" s="120">
        <f t="shared" si="34"/>
        <v>1221</v>
      </c>
      <c r="E113" s="120"/>
      <c r="F113" s="27">
        <f t="shared" si="33"/>
        <v>0.57260390420797336</v>
      </c>
      <c r="G113" s="27">
        <v>1.5</v>
      </c>
      <c r="H113" s="175">
        <f t="shared" si="35"/>
        <v>2.0726039042079734</v>
      </c>
      <c r="I113" s="187">
        <f t="shared" si="36"/>
        <v>1.2435623425247839</v>
      </c>
      <c r="J113" s="175">
        <f t="shared" si="37"/>
        <v>6.1641245362046189E-3</v>
      </c>
      <c r="K113" s="175">
        <f t="shared" si="38"/>
        <v>1.2178203872858152E-2</v>
      </c>
      <c r="L113" s="225">
        <f t="shared" si="39"/>
        <v>1.8342328409062771E-2</v>
      </c>
      <c r="M113" s="187">
        <f t="shared" si="40"/>
        <v>1.1005397045437664E-2</v>
      </c>
      <c r="N113" s="175">
        <f t="shared" si="41"/>
        <v>5.4551859314688206E-5</v>
      </c>
      <c r="O113" s="175">
        <f t="shared" si="42"/>
        <v>1.0777583426093455E-4</v>
      </c>
      <c r="P113" s="225">
        <f t="shared" si="43"/>
        <v>2.0726039042079734</v>
      </c>
    </row>
    <row r="114" spans="1:21" ht="39">
      <c r="A114" s="133">
        <v>111</v>
      </c>
      <c r="B114" s="246" t="s">
        <v>435</v>
      </c>
      <c r="C114" s="273">
        <v>325</v>
      </c>
      <c r="D114" s="120">
        <f t="shared" si="34"/>
        <v>3575</v>
      </c>
      <c r="E114" s="120"/>
      <c r="F114" s="27">
        <v>1</v>
      </c>
      <c r="G114" s="27">
        <v>2.25</v>
      </c>
      <c r="H114" s="175"/>
      <c r="I114" s="187"/>
      <c r="J114" s="175"/>
      <c r="K114" s="175"/>
      <c r="L114" s="225"/>
      <c r="M114" s="187"/>
      <c r="N114" s="175"/>
      <c r="O114" s="175"/>
      <c r="P114" s="225">
        <f t="shared" si="43"/>
        <v>3.25</v>
      </c>
    </row>
    <row r="115" spans="1:21" ht="15.75">
      <c r="A115" s="103"/>
      <c r="B115" s="139" t="s">
        <v>821</v>
      </c>
      <c r="C115" s="226">
        <f>SUM(C4:C114)</f>
        <v>9135</v>
      </c>
      <c r="D115" s="199">
        <f>SUM(D4:D114)</f>
        <v>100485</v>
      </c>
      <c r="E115" s="227"/>
      <c r="F115" s="200">
        <f t="shared" ref="F115:P115" si="44">SUM(F4:F114)</f>
        <v>46.642216309134156</v>
      </c>
      <c r="G115" s="200">
        <f t="shared" si="44"/>
        <v>123.93747859121986</v>
      </c>
      <c r="H115" s="200">
        <f t="shared" si="44"/>
        <v>167.32969490035401</v>
      </c>
      <c r="I115" s="200">
        <f t="shared" si="44"/>
        <v>100.39781694021241</v>
      </c>
      <c r="J115" s="200">
        <f t="shared" si="44"/>
        <v>0.49765470183511035</v>
      </c>
      <c r="K115" s="200">
        <f t="shared" si="44"/>
        <v>0.98319564792018543</v>
      </c>
      <c r="L115" s="200">
        <f t="shared" si="44"/>
        <v>1.4808503497552963</v>
      </c>
      <c r="M115" s="200">
        <f t="shared" si="44"/>
        <v>0.88851020985317752</v>
      </c>
      <c r="N115" s="200">
        <f t="shared" si="44"/>
        <v>4.4041922129168451E-3</v>
      </c>
      <c r="O115" s="200">
        <f t="shared" si="44"/>
        <v>8.7011789507387121E-3</v>
      </c>
      <c r="P115" s="200">
        <f t="shared" si="44"/>
        <v>170.57969490035401</v>
      </c>
    </row>
    <row r="116" spans="1:21" ht="15.75">
      <c r="A116" s="48"/>
      <c r="B116" s="183"/>
      <c r="C116" s="204"/>
      <c r="D116" s="251"/>
      <c r="E116" s="251"/>
      <c r="F116" s="252"/>
      <c r="G116" s="252"/>
      <c r="H116" s="253"/>
      <c r="I116" s="254"/>
      <c r="J116" s="254"/>
      <c r="K116" s="254"/>
      <c r="L116" s="254"/>
      <c r="M116" s="255"/>
      <c r="N116" s="254"/>
      <c r="O116" s="254"/>
      <c r="P116" s="252"/>
    </row>
    <row r="117" spans="1:21" ht="13.5">
      <c r="A117" s="48"/>
      <c r="B117" s="48"/>
      <c r="C117" s="48"/>
      <c r="D117" s="48"/>
      <c r="E117" s="48"/>
      <c r="F117" s="166"/>
      <c r="G117" s="166"/>
      <c r="H117" s="219"/>
      <c r="I117" s="220"/>
      <c r="J117" s="221"/>
      <c r="K117" s="220"/>
      <c r="L117" s="220"/>
      <c r="M117" s="222"/>
      <c r="N117" s="223"/>
      <c r="O117" s="223"/>
      <c r="P117" s="52"/>
    </row>
    <row r="118" spans="1:21" ht="21">
      <c r="A118" s="48"/>
      <c r="B118" s="52"/>
      <c r="C118" s="339" t="s">
        <v>547</v>
      </c>
      <c r="D118" s="339"/>
      <c r="E118" s="339"/>
      <c r="F118" s="339"/>
      <c r="G118" s="339"/>
      <c r="H118" s="224"/>
      <c r="I118" s="52"/>
      <c r="J118" s="52"/>
      <c r="K118" s="52"/>
      <c r="L118" s="52"/>
      <c r="M118" s="52"/>
      <c r="N118" s="52"/>
      <c r="O118" s="52"/>
      <c r="P118" s="52"/>
    </row>
    <row r="119" spans="1:21" ht="21">
      <c r="A119" s="48"/>
      <c r="B119" s="52"/>
      <c r="C119" s="52"/>
      <c r="D119" s="338" t="s">
        <v>557</v>
      </c>
      <c r="E119" s="338"/>
      <c r="F119" s="338"/>
      <c r="G119" s="338"/>
      <c r="H119" s="52"/>
      <c r="I119" s="52"/>
      <c r="J119" s="52"/>
      <c r="K119" s="52"/>
      <c r="L119" s="52"/>
      <c r="M119" s="52"/>
      <c r="N119" s="52"/>
      <c r="O119" s="52"/>
      <c r="P119" s="52"/>
      <c r="S119">
        <v>139.60357822937024</v>
      </c>
      <c r="T119" s="26">
        <v>270.5566172165054</v>
      </c>
      <c r="U119">
        <v>410.16019544587562</v>
      </c>
    </row>
    <row r="120" spans="1:21" ht="13.5">
      <c r="A120" s="48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</row>
    <row r="121" spans="1:21" ht="13.5">
      <c r="A121" s="5"/>
      <c r="B121" s="52"/>
    </row>
    <row r="122" spans="1:21" ht="21">
      <c r="A122" s="5"/>
      <c r="B122" s="53" t="s">
        <v>548</v>
      </c>
      <c r="H122" s="18"/>
      <c r="I122" s="18"/>
      <c r="J122" s="18"/>
      <c r="K122" s="18"/>
      <c r="L122" s="18"/>
      <c r="M122" s="18"/>
      <c r="N122" s="18"/>
    </row>
    <row r="123" spans="1:21" ht="21">
      <c r="A123" s="5"/>
      <c r="B123" s="53" t="s">
        <v>549</v>
      </c>
      <c r="H123" s="10"/>
      <c r="I123" s="18"/>
      <c r="J123" s="18"/>
      <c r="K123" s="18"/>
      <c r="L123" s="18"/>
      <c r="M123" s="18"/>
      <c r="N123" s="18"/>
    </row>
    <row r="124" spans="1:21" ht="13.5">
      <c r="A124" s="54"/>
      <c r="B124" s="52"/>
      <c r="G124" s="26"/>
      <c r="H124" s="18"/>
      <c r="I124" s="18"/>
      <c r="J124" s="18"/>
      <c r="K124" s="18"/>
      <c r="L124" s="18"/>
      <c r="M124" s="18"/>
      <c r="N124" s="18"/>
    </row>
    <row r="125" spans="1:21" ht="13.5">
      <c r="B125" s="52"/>
    </row>
    <row r="126" spans="1:21" ht="13.5">
      <c r="B126" s="52"/>
      <c r="H126" s="26"/>
    </row>
    <row r="127" spans="1:21" ht="13.5">
      <c r="B127" s="52"/>
    </row>
    <row r="128" spans="1:21" ht="13.5">
      <c r="B128" s="52"/>
    </row>
    <row r="129" spans="2:8" ht="13.5">
      <c r="B129" s="52"/>
    </row>
    <row r="130" spans="2:8" ht="13.5">
      <c r="B130" s="52"/>
    </row>
    <row r="131" spans="2:8" ht="13.5">
      <c r="B131" s="52"/>
    </row>
    <row r="132" spans="2:8" ht="13.5">
      <c r="B132" s="52"/>
    </row>
    <row r="133" spans="2:8" ht="13.5">
      <c r="B133" s="52"/>
    </row>
    <row r="134" spans="2:8" ht="13.5">
      <c r="B134" s="52"/>
    </row>
    <row r="135" spans="2:8" ht="13.5">
      <c r="B135" s="52"/>
    </row>
    <row r="136" spans="2:8" ht="15">
      <c r="B136" s="6">
        <v>106</v>
      </c>
      <c r="C136" s="46"/>
      <c r="D136" s="46">
        <v>153</v>
      </c>
      <c r="E136" s="46"/>
      <c r="F136" s="46"/>
      <c r="G136" s="47">
        <f>D136*60/100</f>
        <v>91.8</v>
      </c>
      <c r="H136" s="55">
        <f>G136*100*2.5</f>
        <v>22950</v>
      </c>
    </row>
    <row r="137" spans="2:8" ht="15">
      <c r="B137" s="6">
        <v>107</v>
      </c>
      <c r="C137" s="46"/>
      <c r="D137" s="46">
        <v>59</v>
      </c>
      <c r="E137" s="46"/>
      <c r="F137" s="46"/>
      <c r="G137" s="47">
        <f>D137*60/100</f>
        <v>35.4</v>
      </c>
      <c r="H137" s="55">
        <f>G137*100*2.5</f>
        <v>8850</v>
      </c>
    </row>
    <row r="138" spans="2:8" ht="15">
      <c r="B138" s="6">
        <v>108</v>
      </c>
      <c r="C138" s="46"/>
      <c r="D138" s="46">
        <v>41</v>
      </c>
      <c r="E138" s="46"/>
      <c r="F138" s="46"/>
      <c r="G138" s="47">
        <f>D138*60/100</f>
        <v>24.6</v>
      </c>
      <c r="H138" s="55">
        <f>G138*100*2.5</f>
        <v>6150</v>
      </c>
    </row>
    <row r="139" spans="2:8" ht="15">
      <c r="B139" s="6">
        <v>109</v>
      </c>
      <c r="C139" s="46"/>
      <c r="D139" s="46">
        <v>51</v>
      </c>
      <c r="E139" s="46"/>
      <c r="F139" s="46"/>
      <c r="G139" s="47">
        <f>D139*60/100</f>
        <v>30.6</v>
      </c>
      <c r="H139" s="55">
        <f>G139*100*2.5</f>
        <v>7650</v>
      </c>
    </row>
    <row r="140" spans="2:8" ht="13.5">
      <c r="B140" s="52"/>
    </row>
    <row r="141" spans="2:8" ht="13.5">
      <c r="B141" s="52"/>
    </row>
    <row r="142" spans="2:8" ht="13.5">
      <c r="B142" s="52"/>
    </row>
    <row r="143" spans="2:8" ht="13.5">
      <c r="B143" s="52"/>
    </row>
    <row r="144" spans="2:8" ht="13.5">
      <c r="B144" s="52"/>
    </row>
    <row r="145" spans="2:2" ht="13.5">
      <c r="B145" s="52"/>
    </row>
    <row r="146" spans="2:2" ht="13.5">
      <c r="B146" s="52"/>
    </row>
    <row r="147" spans="2:2" ht="13.5">
      <c r="B147" s="52"/>
    </row>
    <row r="148" spans="2:2" ht="13.5">
      <c r="B148" s="52"/>
    </row>
    <row r="149" spans="2:2" ht="13.5">
      <c r="B149" s="52"/>
    </row>
    <row r="150" spans="2:2" ht="13.5">
      <c r="B150" s="52"/>
    </row>
    <row r="151" spans="2:2" ht="13.5">
      <c r="B151" s="52"/>
    </row>
    <row r="152" spans="2:2" ht="13.5">
      <c r="B152" s="52"/>
    </row>
    <row r="153" spans="2:2" ht="13.5">
      <c r="B153" s="52"/>
    </row>
    <row r="154" spans="2:2" ht="13.5">
      <c r="B154" s="52"/>
    </row>
    <row r="155" spans="2:2" ht="13.5">
      <c r="B155" s="52"/>
    </row>
    <row r="156" spans="2:2" ht="13.5">
      <c r="B156" s="52"/>
    </row>
    <row r="157" spans="2:2" ht="13.5">
      <c r="B157" s="52"/>
    </row>
    <row r="158" spans="2:2" ht="13.5">
      <c r="B158" s="52"/>
    </row>
    <row r="159" spans="2:2" ht="13.5">
      <c r="B159" s="52"/>
    </row>
    <row r="160" spans="2:2" ht="13.5">
      <c r="B160" s="52"/>
    </row>
    <row r="161" spans="2:2" ht="13.5">
      <c r="B161" s="52"/>
    </row>
    <row r="162" spans="2:2" ht="13.5">
      <c r="B162" s="52"/>
    </row>
    <row r="163" spans="2:2" ht="13.5">
      <c r="B163" s="52"/>
    </row>
    <row r="164" spans="2:2" ht="13.5">
      <c r="B164" s="52"/>
    </row>
    <row r="165" spans="2:2" ht="13.5">
      <c r="B165" s="52"/>
    </row>
    <row r="166" spans="2:2" ht="13.5">
      <c r="B166" s="52"/>
    </row>
    <row r="167" spans="2:2" ht="13.5">
      <c r="B167" s="52"/>
    </row>
    <row r="168" spans="2:2" ht="13.5">
      <c r="B168" s="52"/>
    </row>
    <row r="169" spans="2:2" ht="13.5">
      <c r="B169" s="52"/>
    </row>
    <row r="170" spans="2:2" ht="13.5">
      <c r="B170" s="52"/>
    </row>
    <row r="171" spans="2:2" ht="13.5">
      <c r="B171" s="52"/>
    </row>
    <row r="172" spans="2:2" ht="13.5">
      <c r="B172" s="52"/>
    </row>
    <row r="173" spans="2:2" ht="13.5">
      <c r="B173" s="52"/>
    </row>
    <row r="174" spans="2:2" ht="13.5">
      <c r="B174" s="52"/>
    </row>
    <row r="175" spans="2:2" ht="13.5">
      <c r="B175" s="52"/>
    </row>
    <row r="176" spans="2:2" ht="13.5">
      <c r="B176" s="52"/>
    </row>
    <row r="177" spans="2:2" ht="13.5">
      <c r="B177" s="52"/>
    </row>
    <row r="178" spans="2:2" ht="13.5">
      <c r="B178" s="52"/>
    </row>
    <row r="179" spans="2:2" ht="13.5">
      <c r="B179" s="52"/>
    </row>
    <row r="180" spans="2:2" ht="13.5">
      <c r="B180" s="52"/>
    </row>
    <row r="181" spans="2:2" ht="13.5">
      <c r="B181" s="52"/>
    </row>
    <row r="182" spans="2:2" ht="13.5">
      <c r="B182" s="52"/>
    </row>
    <row r="183" spans="2:2" ht="13.5">
      <c r="B183" s="52"/>
    </row>
    <row r="184" spans="2:2" ht="13.5">
      <c r="B184" s="52"/>
    </row>
    <row r="185" spans="2:2" ht="13.5">
      <c r="B185" s="52"/>
    </row>
    <row r="186" spans="2:2" ht="13.5">
      <c r="B186" s="52"/>
    </row>
    <row r="187" spans="2:2" ht="13.5">
      <c r="B187" s="52"/>
    </row>
    <row r="188" spans="2:2" ht="13.5">
      <c r="B188" s="52"/>
    </row>
    <row r="189" spans="2:2" ht="13.5">
      <c r="B189" s="52"/>
    </row>
    <row r="190" spans="2:2" ht="13.5">
      <c r="B190" s="52"/>
    </row>
    <row r="191" spans="2:2" ht="13.5">
      <c r="B191" s="52"/>
    </row>
    <row r="192" spans="2:2" ht="13.5">
      <c r="B192" s="52"/>
    </row>
    <row r="193" spans="2:2" ht="13.5">
      <c r="B193" s="52"/>
    </row>
    <row r="194" spans="2:2" ht="13.5">
      <c r="B194" s="52"/>
    </row>
    <row r="195" spans="2:2" ht="13.5">
      <c r="B195" s="52"/>
    </row>
    <row r="196" spans="2:2" ht="13.5">
      <c r="B196" s="52"/>
    </row>
    <row r="197" spans="2:2" ht="13.5">
      <c r="B197" s="52"/>
    </row>
    <row r="198" spans="2:2" ht="13.5">
      <c r="B198" s="52"/>
    </row>
    <row r="199" spans="2:2" ht="13.5">
      <c r="B199" s="52"/>
    </row>
    <row r="200" spans="2:2" ht="13.5">
      <c r="B200" s="52"/>
    </row>
    <row r="201" spans="2:2" ht="13.5">
      <c r="B201" s="52"/>
    </row>
    <row r="202" spans="2:2" ht="13.5">
      <c r="B202" s="52"/>
    </row>
    <row r="203" spans="2:2" ht="13.5">
      <c r="B203" s="52"/>
    </row>
    <row r="204" spans="2:2" ht="13.5">
      <c r="B204" s="52"/>
    </row>
    <row r="205" spans="2:2" ht="13.5">
      <c r="B205" s="52"/>
    </row>
    <row r="206" spans="2:2" ht="13.5">
      <c r="B206" s="52"/>
    </row>
    <row r="207" spans="2:2" ht="13.5">
      <c r="B207" s="52"/>
    </row>
    <row r="208" spans="2:2" ht="13.5">
      <c r="B208" s="52"/>
    </row>
    <row r="209" spans="2:2" ht="13.5">
      <c r="B209" s="52"/>
    </row>
    <row r="210" spans="2:2" ht="13.5">
      <c r="B210" s="52"/>
    </row>
    <row r="211" spans="2:2" ht="13.5">
      <c r="B211" s="52"/>
    </row>
    <row r="212" spans="2:2" ht="13.5">
      <c r="B212" s="52"/>
    </row>
    <row r="213" spans="2:2" ht="13.5">
      <c r="B213" s="52"/>
    </row>
    <row r="214" spans="2:2" ht="13.5">
      <c r="B214" s="52"/>
    </row>
    <row r="215" spans="2:2" ht="13.5">
      <c r="B215" s="52"/>
    </row>
    <row r="216" spans="2:2" ht="13.5">
      <c r="B216" s="52"/>
    </row>
  </sheetData>
  <sortState ref="A4:P115">
    <sortCondition ref="A4:A115"/>
  </sortState>
  <mergeCells count="6">
    <mergeCell ref="D119:G119"/>
    <mergeCell ref="C118:G118"/>
    <mergeCell ref="A2:B2"/>
    <mergeCell ref="A1:G1"/>
    <mergeCell ref="F2:P2"/>
    <mergeCell ref="F3:G3"/>
  </mergeCells>
  <phoneticPr fontId="12" type="noConversion"/>
  <pageMargins left="0.75" right="0.25" top="0.5" bottom="0.25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150"/>
  <sheetViews>
    <sheetView workbookViewId="0">
      <selection activeCell="E9" sqref="E9"/>
    </sheetView>
  </sheetViews>
  <sheetFormatPr defaultRowHeight="12.75"/>
  <cols>
    <col min="1" max="1" width="10.85546875" customWidth="1"/>
    <col min="2" max="2" width="21.140625" customWidth="1"/>
    <col min="3" max="4" width="0" hidden="1" customWidth="1"/>
    <col min="5" max="5" width="16.85546875" customWidth="1"/>
    <col min="6" max="6" width="13.140625" customWidth="1"/>
    <col min="7" max="7" width="14.140625" customWidth="1"/>
    <col min="8" max="8" width="14" customWidth="1"/>
    <col min="9" max="9" width="17.28515625" customWidth="1"/>
    <col min="10" max="10" width="10.5703125" style="298" bestFit="1" customWidth="1"/>
    <col min="11" max="11" width="10.5703125" style="298" customWidth="1"/>
  </cols>
  <sheetData>
    <row r="1" spans="1:24" s="18" customFormat="1" ht="20.25" customHeight="1">
      <c r="A1" s="315" t="s">
        <v>550</v>
      </c>
      <c r="B1" s="315"/>
      <c r="C1" s="315"/>
      <c r="D1" s="315"/>
      <c r="E1" s="315"/>
      <c r="F1" s="315"/>
      <c r="G1" s="315"/>
      <c r="H1" s="315"/>
      <c r="I1" s="121"/>
      <c r="J1" s="298"/>
      <c r="K1" s="298"/>
      <c r="L1" s="52"/>
      <c r="M1" s="52"/>
      <c r="N1" s="52"/>
      <c r="O1" s="122"/>
      <c r="P1" s="123"/>
      <c r="Q1" s="123"/>
      <c r="T1" s="43"/>
      <c r="U1" s="43"/>
      <c r="V1" s="43"/>
      <c r="W1" s="43"/>
      <c r="X1" s="43"/>
    </row>
    <row r="2" spans="1:24" s="18" customFormat="1" ht="18" customHeight="1">
      <c r="A2" s="342" t="s">
        <v>558</v>
      </c>
      <c r="B2" s="342"/>
      <c r="C2" s="343" t="s">
        <v>1634</v>
      </c>
      <c r="D2" s="343"/>
      <c r="E2" s="343"/>
      <c r="F2" s="343"/>
      <c r="G2" s="343"/>
      <c r="H2" s="343"/>
      <c r="I2" s="126"/>
      <c r="J2" s="299"/>
      <c r="K2" s="299"/>
      <c r="L2" s="127"/>
      <c r="M2" s="52"/>
      <c r="N2" s="52"/>
      <c r="O2" s="52"/>
      <c r="P2" s="52"/>
      <c r="Q2" s="52"/>
      <c r="T2" s="43"/>
      <c r="U2" s="43"/>
      <c r="V2" s="43"/>
      <c r="W2" s="43"/>
      <c r="X2" s="43"/>
    </row>
    <row r="3" spans="1:24" ht="36" customHeight="1">
      <c r="A3" s="128" t="s">
        <v>564</v>
      </c>
      <c r="B3" s="128" t="s">
        <v>563</v>
      </c>
      <c r="C3" s="129" t="s">
        <v>820</v>
      </c>
      <c r="D3" s="130" t="s">
        <v>1313</v>
      </c>
      <c r="E3" s="268" t="s">
        <v>1552</v>
      </c>
      <c r="F3" s="311" t="s">
        <v>835</v>
      </c>
      <c r="G3" s="341"/>
      <c r="H3" s="131" t="s">
        <v>821</v>
      </c>
      <c r="I3" s="132"/>
      <c r="L3" s="52"/>
      <c r="M3" s="52"/>
      <c r="N3" s="52"/>
      <c r="O3" s="52"/>
      <c r="P3" s="52"/>
      <c r="Q3" s="52"/>
    </row>
    <row r="4" spans="1:24" ht="15.75">
      <c r="A4" s="133">
        <v>1</v>
      </c>
      <c r="B4" s="25" t="s">
        <v>1498</v>
      </c>
      <c r="C4" s="250">
        <v>46</v>
      </c>
      <c r="D4" s="233">
        <f t="shared" ref="D4:D35" si="0">C4*55/100*20</f>
        <v>506</v>
      </c>
      <c r="E4" s="233"/>
      <c r="F4" s="27">
        <v>0.27</v>
      </c>
      <c r="G4" s="27">
        <v>0.70000000000000007</v>
      </c>
      <c r="H4" s="175">
        <f t="shared" ref="H4:H35" si="1">F4+G4</f>
        <v>0.97000000000000008</v>
      </c>
      <c r="I4" s="135">
        <f>H4*60/100</f>
        <v>0.58200000000000007</v>
      </c>
      <c r="J4" s="104">
        <v>0.4</v>
      </c>
      <c r="K4" s="104">
        <f>J4+0.05</f>
        <v>0.45</v>
      </c>
      <c r="L4" s="134">
        <f>2183.3/74315/3*I4</f>
        <v>5.6995249949539127E-3</v>
      </c>
      <c r="M4" s="136">
        <f>J4+L4</f>
        <v>0.40569952499495393</v>
      </c>
      <c r="N4" s="135">
        <f>M4*60/100</f>
        <v>0.24341971499697238</v>
      </c>
      <c r="O4" s="134">
        <f>1105.1/74315/3*N4</f>
        <v>1.206589638893692E-3</v>
      </c>
      <c r="P4" s="134">
        <f>2183.3/74315/3*N4</f>
        <v>2.3838088486079069E-3</v>
      </c>
      <c r="Q4" s="136">
        <f>F4+G4</f>
        <v>0.97000000000000008</v>
      </c>
    </row>
    <row r="5" spans="1:24" ht="18.75" customHeight="1">
      <c r="A5" s="133">
        <v>2</v>
      </c>
      <c r="B5" s="25" t="s">
        <v>466</v>
      </c>
      <c r="C5" s="250">
        <v>191</v>
      </c>
      <c r="D5" s="233">
        <f t="shared" si="0"/>
        <v>2101</v>
      </c>
      <c r="E5" s="233"/>
      <c r="F5" s="27">
        <v>1.05</v>
      </c>
      <c r="G5" s="27">
        <v>2.65</v>
      </c>
      <c r="H5" s="175">
        <f t="shared" si="1"/>
        <v>3.7</v>
      </c>
      <c r="I5" s="137"/>
      <c r="J5" s="298">
        <v>0.4</v>
      </c>
      <c r="K5" s="104">
        <f t="shared" ref="K5:K68" si="2">J5+0.05</f>
        <v>0.45</v>
      </c>
      <c r="L5" s="52"/>
      <c r="M5" s="52"/>
      <c r="N5" s="52"/>
      <c r="O5" s="52"/>
      <c r="P5" s="52"/>
      <c r="Q5" s="52"/>
    </row>
    <row r="6" spans="1:24" ht="15.75">
      <c r="A6" s="133">
        <v>3</v>
      </c>
      <c r="B6" s="25" t="s">
        <v>467</v>
      </c>
      <c r="C6" s="250">
        <v>111</v>
      </c>
      <c r="D6" s="233">
        <f t="shared" si="0"/>
        <v>1221</v>
      </c>
      <c r="E6" s="233"/>
      <c r="F6" s="27">
        <v>0.65</v>
      </c>
      <c r="G6" s="27">
        <v>1.6</v>
      </c>
      <c r="H6" s="175">
        <f t="shared" si="1"/>
        <v>2.25</v>
      </c>
      <c r="I6" s="137"/>
      <c r="J6" s="298">
        <v>0.4</v>
      </c>
      <c r="K6" s="104">
        <f t="shared" si="2"/>
        <v>0.45</v>
      </c>
      <c r="L6" s="52"/>
      <c r="M6" s="52"/>
      <c r="N6" s="52"/>
      <c r="O6" s="52"/>
      <c r="P6" s="52"/>
      <c r="Q6" s="52"/>
    </row>
    <row r="7" spans="1:24" ht="18.75" customHeight="1">
      <c r="A7" s="133">
        <v>4</v>
      </c>
      <c r="B7" s="25" t="s">
        <v>1499</v>
      </c>
      <c r="C7" s="250">
        <v>30</v>
      </c>
      <c r="D7" s="233">
        <f t="shared" si="0"/>
        <v>330</v>
      </c>
      <c r="E7" s="233"/>
      <c r="F7" s="27">
        <v>0.18</v>
      </c>
      <c r="G7" s="27">
        <v>0.52</v>
      </c>
      <c r="H7" s="175">
        <f t="shared" si="1"/>
        <v>0.7</v>
      </c>
      <c r="I7" s="137"/>
      <c r="J7" s="298">
        <v>0.4</v>
      </c>
      <c r="K7" s="104">
        <f t="shared" si="2"/>
        <v>0.45</v>
      </c>
      <c r="L7" s="52"/>
      <c r="M7" s="52"/>
      <c r="N7" s="52"/>
      <c r="O7" s="52"/>
      <c r="P7" s="52"/>
      <c r="Q7" s="52"/>
    </row>
    <row r="8" spans="1:24" ht="15.75">
      <c r="A8" s="133">
        <v>5</v>
      </c>
      <c r="B8" s="25" t="s">
        <v>1500</v>
      </c>
      <c r="C8" s="250">
        <v>54</v>
      </c>
      <c r="D8" s="233">
        <f t="shared" si="0"/>
        <v>594</v>
      </c>
      <c r="E8" s="233"/>
      <c r="F8" s="27">
        <v>0.3</v>
      </c>
      <c r="G8" s="27">
        <v>0.85000000000000009</v>
      </c>
      <c r="H8" s="175">
        <f t="shared" si="1"/>
        <v>1.1500000000000001</v>
      </c>
      <c r="I8" s="137"/>
      <c r="J8" s="298">
        <v>0.4</v>
      </c>
      <c r="K8" s="104">
        <f t="shared" si="2"/>
        <v>0.45</v>
      </c>
      <c r="L8" s="52"/>
      <c r="M8" s="52"/>
      <c r="N8" s="52"/>
      <c r="O8" s="52"/>
      <c r="P8" s="52"/>
      <c r="Q8" s="52"/>
    </row>
    <row r="9" spans="1:24" ht="18.75" customHeight="1">
      <c r="A9" s="133">
        <v>6</v>
      </c>
      <c r="B9" s="25" t="s">
        <v>1501</v>
      </c>
      <c r="C9" s="250">
        <v>40</v>
      </c>
      <c r="D9" s="233">
        <f t="shared" si="0"/>
        <v>440</v>
      </c>
      <c r="E9" s="233"/>
      <c r="F9" s="27">
        <v>0.22</v>
      </c>
      <c r="G9" s="27">
        <v>0.59836618236905514</v>
      </c>
      <c r="H9" s="175">
        <f t="shared" si="1"/>
        <v>0.81836618236905512</v>
      </c>
      <c r="I9" s="137"/>
      <c r="J9" s="298">
        <v>0.4</v>
      </c>
      <c r="K9" s="104">
        <f t="shared" si="2"/>
        <v>0.45</v>
      </c>
      <c r="L9" s="52"/>
      <c r="M9" s="52"/>
      <c r="N9" s="52"/>
      <c r="O9" s="52"/>
      <c r="P9" s="52"/>
      <c r="Q9" s="52"/>
    </row>
    <row r="10" spans="1:24" ht="15.75">
      <c r="A10" s="133">
        <v>7</v>
      </c>
      <c r="B10" s="25" t="s">
        <v>1502</v>
      </c>
      <c r="C10" s="250">
        <v>205</v>
      </c>
      <c r="D10" s="233">
        <f t="shared" si="0"/>
        <v>2255</v>
      </c>
      <c r="E10" s="233"/>
      <c r="F10" s="27">
        <v>1.1000000000000001</v>
      </c>
      <c r="G10" s="27">
        <v>2.85</v>
      </c>
      <c r="H10" s="175">
        <f t="shared" si="1"/>
        <v>3.95</v>
      </c>
      <c r="I10" s="137"/>
      <c r="J10" s="298">
        <v>0.4</v>
      </c>
      <c r="K10" s="104">
        <f t="shared" si="2"/>
        <v>0.45</v>
      </c>
      <c r="L10" s="52"/>
      <c r="M10" s="52"/>
      <c r="N10" s="52"/>
      <c r="O10" s="52"/>
      <c r="P10" s="52"/>
      <c r="Q10" s="52"/>
    </row>
    <row r="11" spans="1:24" ht="18.75" customHeight="1">
      <c r="A11" s="133">
        <v>8</v>
      </c>
      <c r="B11" s="25" t="s">
        <v>1503</v>
      </c>
      <c r="C11" s="250">
        <v>232</v>
      </c>
      <c r="D11" s="233">
        <f t="shared" si="0"/>
        <v>2552</v>
      </c>
      <c r="E11" s="233"/>
      <c r="F11" s="27">
        <v>1.22</v>
      </c>
      <c r="G11" s="27">
        <v>3.2</v>
      </c>
      <c r="H11" s="175">
        <f t="shared" si="1"/>
        <v>4.42</v>
      </c>
      <c r="I11" s="137"/>
      <c r="J11" s="298">
        <v>0.4</v>
      </c>
      <c r="K11" s="104">
        <f t="shared" si="2"/>
        <v>0.45</v>
      </c>
      <c r="L11" s="52"/>
      <c r="M11" s="52"/>
      <c r="N11" s="52"/>
      <c r="O11" s="52"/>
      <c r="P11" s="52"/>
      <c r="Q11" s="52"/>
    </row>
    <row r="12" spans="1:24" ht="15.75">
      <c r="A12" s="133">
        <v>9</v>
      </c>
      <c r="B12" s="25" t="s">
        <v>1504</v>
      </c>
      <c r="C12" s="250">
        <v>108</v>
      </c>
      <c r="D12" s="233">
        <f t="shared" si="0"/>
        <v>1188</v>
      </c>
      <c r="E12" s="233"/>
      <c r="F12" s="27">
        <v>0.6</v>
      </c>
      <c r="G12" s="27">
        <v>1.55</v>
      </c>
      <c r="H12" s="175">
        <f t="shared" si="1"/>
        <v>2.15</v>
      </c>
      <c r="I12" s="137"/>
      <c r="J12" s="298">
        <v>0.4</v>
      </c>
      <c r="K12" s="104">
        <f t="shared" si="2"/>
        <v>0.45</v>
      </c>
      <c r="L12" s="52"/>
      <c r="M12" s="52"/>
      <c r="N12" s="52"/>
      <c r="O12" s="52"/>
      <c r="P12" s="52"/>
      <c r="Q12" s="52"/>
    </row>
    <row r="13" spans="1:24" ht="18.75" customHeight="1">
      <c r="A13" s="133">
        <v>10</v>
      </c>
      <c r="B13" s="25" t="s">
        <v>468</v>
      </c>
      <c r="C13" s="250">
        <v>65</v>
      </c>
      <c r="D13" s="233">
        <f t="shared" si="0"/>
        <v>715</v>
      </c>
      <c r="E13" s="233"/>
      <c r="F13" s="27">
        <v>0.37</v>
      </c>
      <c r="G13" s="27">
        <v>0.95000000000000007</v>
      </c>
      <c r="H13" s="175">
        <f t="shared" si="1"/>
        <v>1.32</v>
      </c>
      <c r="I13" s="137"/>
      <c r="J13" s="298">
        <v>0.45</v>
      </c>
      <c r="K13" s="104">
        <f t="shared" si="2"/>
        <v>0.5</v>
      </c>
      <c r="L13" s="52"/>
      <c r="M13" s="52"/>
      <c r="N13" s="52"/>
      <c r="O13" s="52"/>
      <c r="P13" s="52"/>
      <c r="Q13" s="52"/>
    </row>
    <row r="14" spans="1:24" ht="15.75">
      <c r="A14" s="133">
        <v>11</v>
      </c>
      <c r="B14" s="25" t="s">
        <v>469</v>
      </c>
      <c r="C14" s="250">
        <v>125</v>
      </c>
      <c r="D14" s="233">
        <f t="shared" si="0"/>
        <v>1375</v>
      </c>
      <c r="E14" s="233"/>
      <c r="F14" s="27">
        <v>0.7</v>
      </c>
      <c r="G14" s="27">
        <v>1.8</v>
      </c>
      <c r="H14" s="175">
        <f t="shared" si="1"/>
        <v>2.5</v>
      </c>
      <c r="I14" s="137"/>
      <c r="J14" s="298">
        <v>0.45</v>
      </c>
      <c r="K14" s="104">
        <f t="shared" si="2"/>
        <v>0.5</v>
      </c>
      <c r="L14" s="52"/>
      <c r="M14" s="52"/>
      <c r="N14" s="52"/>
      <c r="O14" s="52"/>
      <c r="P14" s="52"/>
      <c r="Q14" s="52"/>
    </row>
    <row r="15" spans="1:24" ht="18.75" customHeight="1">
      <c r="A15" s="133">
        <v>12</v>
      </c>
      <c r="B15" s="25" t="s">
        <v>470</v>
      </c>
      <c r="C15" s="250">
        <v>96</v>
      </c>
      <c r="D15" s="233">
        <f t="shared" si="0"/>
        <v>1056</v>
      </c>
      <c r="E15" s="233"/>
      <c r="F15" s="27">
        <v>0.5</v>
      </c>
      <c r="G15" s="27">
        <v>1.4</v>
      </c>
      <c r="H15" s="175">
        <f t="shared" si="1"/>
        <v>1.9</v>
      </c>
      <c r="I15" s="137"/>
      <c r="J15" s="298">
        <v>0.45</v>
      </c>
      <c r="K15" s="104">
        <f t="shared" si="2"/>
        <v>0.5</v>
      </c>
      <c r="L15" s="52"/>
      <c r="M15" s="52"/>
      <c r="N15" s="52"/>
      <c r="O15" s="52"/>
      <c r="P15" s="52"/>
      <c r="Q15" s="52"/>
    </row>
    <row r="16" spans="1:24" ht="15.75">
      <c r="A16" s="133">
        <v>13</v>
      </c>
      <c r="B16" s="25" t="s">
        <v>471</v>
      </c>
      <c r="C16" s="250">
        <v>52</v>
      </c>
      <c r="D16" s="233">
        <f t="shared" si="0"/>
        <v>572</v>
      </c>
      <c r="E16" s="233"/>
      <c r="F16" s="27">
        <v>0.28000000000000003</v>
      </c>
      <c r="G16" s="27">
        <v>0.8</v>
      </c>
      <c r="H16" s="175">
        <f t="shared" si="1"/>
        <v>1.08</v>
      </c>
      <c r="I16" s="137"/>
      <c r="J16" s="298">
        <v>0.47</v>
      </c>
      <c r="K16" s="104">
        <f t="shared" si="2"/>
        <v>0.52</v>
      </c>
      <c r="L16" s="52"/>
      <c r="M16" s="52"/>
      <c r="N16" s="52"/>
      <c r="O16" s="52"/>
      <c r="P16" s="52"/>
      <c r="Q16" s="52"/>
    </row>
    <row r="17" spans="1:17" ht="18.75" customHeight="1">
      <c r="A17" s="133">
        <v>14</v>
      </c>
      <c r="B17" s="25" t="s">
        <v>1505</v>
      </c>
      <c r="C17" s="250">
        <v>86</v>
      </c>
      <c r="D17" s="233">
        <f t="shared" si="0"/>
        <v>946</v>
      </c>
      <c r="E17" s="233"/>
      <c r="F17" s="27">
        <v>0.45</v>
      </c>
      <c r="G17" s="27">
        <v>1.25</v>
      </c>
      <c r="H17" s="175">
        <f t="shared" si="1"/>
        <v>1.7</v>
      </c>
      <c r="I17" s="137"/>
      <c r="J17" s="298">
        <v>0.47</v>
      </c>
      <c r="K17" s="104">
        <f t="shared" si="2"/>
        <v>0.52</v>
      </c>
      <c r="L17" s="52"/>
      <c r="M17" s="52"/>
      <c r="N17" s="52"/>
      <c r="O17" s="52"/>
      <c r="P17" s="52"/>
      <c r="Q17" s="52"/>
    </row>
    <row r="18" spans="1:17" ht="15.75">
      <c r="A18" s="133">
        <v>15</v>
      </c>
      <c r="B18" s="25" t="s">
        <v>689</v>
      </c>
      <c r="C18" s="250">
        <v>31</v>
      </c>
      <c r="D18" s="233">
        <f t="shared" si="0"/>
        <v>341</v>
      </c>
      <c r="E18" s="233"/>
      <c r="F18" s="27">
        <v>0.18</v>
      </c>
      <c r="G18" s="27">
        <v>0.52</v>
      </c>
      <c r="H18" s="175">
        <f t="shared" si="1"/>
        <v>0.7</v>
      </c>
      <c r="I18" s="137"/>
      <c r="J18" s="298">
        <v>0.47</v>
      </c>
      <c r="K18" s="104">
        <f t="shared" si="2"/>
        <v>0.52</v>
      </c>
      <c r="L18" s="52"/>
      <c r="M18" s="52"/>
      <c r="N18" s="52"/>
      <c r="O18" s="52"/>
      <c r="P18" s="52"/>
      <c r="Q18" s="52"/>
    </row>
    <row r="19" spans="1:17" ht="18.75" customHeight="1">
      <c r="A19" s="133">
        <v>16</v>
      </c>
      <c r="B19" s="25" t="s">
        <v>493</v>
      </c>
      <c r="C19" s="250">
        <v>42</v>
      </c>
      <c r="D19" s="233">
        <f t="shared" si="0"/>
        <v>462</v>
      </c>
      <c r="E19" s="233"/>
      <c r="F19" s="27">
        <v>0.25</v>
      </c>
      <c r="G19" s="27">
        <v>0.65</v>
      </c>
      <c r="H19" s="175">
        <f t="shared" si="1"/>
        <v>0.9</v>
      </c>
      <c r="I19" s="137"/>
      <c r="J19" s="298">
        <v>0.47</v>
      </c>
      <c r="K19" s="104">
        <f t="shared" si="2"/>
        <v>0.52</v>
      </c>
      <c r="L19" s="52"/>
      <c r="M19" s="52"/>
      <c r="N19" s="52"/>
      <c r="O19" s="52"/>
      <c r="P19" s="52"/>
      <c r="Q19" s="52"/>
    </row>
    <row r="20" spans="1:17" ht="15.75">
      <c r="A20" s="133">
        <v>17</v>
      </c>
      <c r="B20" s="25" t="s">
        <v>497</v>
      </c>
      <c r="C20" s="250">
        <v>60</v>
      </c>
      <c r="D20" s="233">
        <f t="shared" si="0"/>
        <v>660</v>
      </c>
      <c r="E20" s="233"/>
      <c r="F20" s="27">
        <v>0.35</v>
      </c>
      <c r="G20" s="27">
        <v>0.95000000000000007</v>
      </c>
      <c r="H20" s="175">
        <f t="shared" si="1"/>
        <v>1.3</v>
      </c>
      <c r="I20" s="137"/>
      <c r="J20" s="298">
        <v>0.5</v>
      </c>
      <c r="K20" s="104">
        <f t="shared" si="2"/>
        <v>0.55000000000000004</v>
      </c>
      <c r="L20" s="52"/>
      <c r="M20" s="52"/>
      <c r="N20" s="52"/>
      <c r="O20" s="52"/>
      <c r="P20" s="52"/>
      <c r="Q20" s="52"/>
    </row>
    <row r="21" spans="1:17" ht="18.75" customHeight="1">
      <c r="A21" s="133">
        <v>18</v>
      </c>
      <c r="B21" s="25" t="s">
        <v>1506</v>
      </c>
      <c r="C21" s="250">
        <v>61</v>
      </c>
      <c r="D21" s="233">
        <f t="shared" si="0"/>
        <v>671</v>
      </c>
      <c r="E21" s="233"/>
      <c r="F21" s="27">
        <v>0.35</v>
      </c>
      <c r="G21" s="27">
        <v>0.95000000000000007</v>
      </c>
      <c r="H21" s="175">
        <f t="shared" si="1"/>
        <v>1.3</v>
      </c>
      <c r="I21" s="137"/>
      <c r="J21" s="298">
        <v>0.5</v>
      </c>
      <c r="K21" s="104">
        <f t="shared" si="2"/>
        <v>0.55000000000000004</v>
      </c>
      <c r="L21" s="52"/>
      <c r="M21" s="52"/>
      <c r="N21" s="52"/>
      <c r="O21" s="52"/>
      <c r="P21" s="52"/>
      <c r="Q21" s="52"/>
    </row>
    <row r="22" spans="1:17" ht="15.75">
      <c r="A22" s="133">
        <v>19</v>
      </c>
      <c r="B22" s="25" t="s">
        <v>1507</v>
      </c>
      <c r="C22" s="250">
        <v>52</v>
      </c>
      <c r="D22" s="233">
        <f t="shared" si="0"/>
        <v>572</v>
      </c>
      <c r="E22" s="233"/>
      <c r="F22" s="27">
        <v>0.28000000000000003</v>
      </c>
      <c r="G22" s="27">
        <v>0.8</v>
      </c>
      <c r="H22" s="175">
        <f t="shared" si="1"/>
        <v>1.08</v>
      </c>
      <c r="I22" s="137"/>
      <c r="J22" s="298">
        <v>0.5</v>
      </c>
      <c r="K22" s="104">
        <f t="shared" si="2"/>
        <v>0.55000000000000004</v>
      </c>
      <c r="L22" s="52"/>
      <c r="M22" s="52"/>
      <c r="N22" s="52"/>
      <c r="O22" s="52"/>
      <c r="P22" s="52"/>
      <c r="Q22" s="52"/>
    </row>
    <row r="23" spans="1:17" ht="18.75" customHeight="1">
      <c r="A23" s="133">
        <v>20</v>
      </c>
      <c r="B23" s="25" t="s">
        <v>1508</v>
      </c>
      <c r="C23" s="250">
        <v>88</v>
      </c>
      <c r="D23" s="233">
        <f t="shared" si="0"/>
        <v>968</v>
      </c>
      <c r="E23" s="233"/>
      <c r="F23" s="27">
        <v>0.47</v>
      </c>
      <c r="G23" s="27">
        <v>1.27</v>
      </c>
      <c r="H23" s="175">
        <f t="shared" si="1"/>
        <v>1.74</v>
      </c>
      <c r="I23" s="137"/>
      <c r="J23" s="298">
        <v>0.5</v>
      </c>
      <c r="K23" s="104">
        <f t="shared" si="2"/>
        <v>0.55000000000000004</v>
      </c>
      <c r="L23" s="52"/>
      <c r="M23" s="52"/>
      <c r="N23" s="52"/>
      <c r="O23" s="52"/>
      <c r="P23" s="52"/>
      <c r="Q23" s="52"/>
    </row>
    <row r="24" spans="1:17" ht="15.75">
      <c r="A24" s="133">
        <v>21</v>
      </c>
      <c r="B24" s="25" t="s">
        <v>491</v>
      </c>
      <c r="C24" s="250">
        <v>57</v>
      </c>
      <c r="D24" s="233">
        <f t="shared" si="0"/>
        <v>627</v>
      </c>
      <c r="E24" s="233"/>
      <c r="F24" s="27">
        <v>0.3</v>
      </c>
      <c r="G24" s="27">
        <v>0.85000000000000009</v>
      </c>
      <c r="H24" s="175">
        <f t="shared" si="1"/>
        <v>1.1500000000000001</v>
      </c>
      <c r="I24" s="137"/>
      <c r="J24" s="298">
        <v>0.55000000000000004</v>
      </c>
      <c r="K24" s="104">
        <f t="shared" si="2"/>
        <v>0.60000000000000009</v>
      </c>
      <c r="L24" s="52"/>
      <c r="M24" s="52"/>
      <c r="N24" s="52"/>
      <c r="O24" s="52"/>
      <c r="P24" s="52"/>
      <c r="Q24" s="52"/>
    </row>
    <row r="25" spans="1:17" ht="18.75" customHeight="1">
      <c r="A25" s="133">
        <v>22</v>
      </c>
      <c r="B25" s="25" t="s">
        <v>492</v>
      </c>
      <c r="C25" s="250">
        <v>60</v>
      </c>
      <c r="D25" s="233">
        <f t="shared" si="0"/>
        <v>660</v>
      </c>
      <c r="E25" s="233"/>
      <c r="F25" s="27">
        <v>0.35</v>
      </c>
      <c r="G25" s="27">
        <v>0.95000000000000007</v>
      </c>
      <c r="H25" s="175">
        <f t="shared" si="1"/>
        <v>1.3</v>
      </c>
      <c r="I25" s="137"/>
      <c r="J25" s="298">
        <v>0.55000000000000004</v>
      </c>
      <c r="K25" s="104">
        <f t="shared" si="2"/>
        <v>0.60000000000000009</v>
      </c>
      <c r="L25" s="52"/>
      <c r="M25" s="52"/>
      <c r="N25" s="52"/>
      <c r="O25" s="52"/>
      <c r="P25" s="52"/>
      <c r="Q25" s="52"/>
    </row>
    <row r="26" spans="1:17" ht="15.75">
      <c r="A26" s="133">
        <v>23</v>
      </c>
      <c r="B26" s="25" t="s">
        <v>494</v>
      </c>
      <c r="C26" s="250">
        <v>100</v>
      </c>
      <c r="D26" s="233">
        <f t="shared" si="0"/>
        <v>1100</v>
      </c>
      <c r="E26" s="233"/>
      <c r="F26" s="27">
        <f>657.21/1401411*D26</f>
        <v>0.51585937316033637</v>
      </c>
      <c r="G26" s="27">
        <v>1.45</v>
      </c>
      <c r="H26" s="175">
        <f t="shared" si="1"/>
        <v>1.9658593731603364</v>
      </c>
      <c r="I26" s="137"/>
      <c r="J26" s="298">
        <v>0.55000000000000004</v>
      </c>
      <c r="K26" s="104">
        <f t="shared" si="2"/>
        <v>0.60000000000000009</v>
      </c>
      <c r="L26" s="52"/>
      <c r="M26" s="52"/>
      <c r="N26" s="52"/>
      <c r="O26" s="52"/>
      <c r="P26" s="52"/>
      <c r="Q26" s="52"/>
    </row>
    <row r="27" spans="1:17" ht="18.75" customHeight="1">
      <c r="A27" s="133">
        <v>24</v>
      </c>
      <c r="B27" s="25" t="s">
        <v>495</v>
      </c>
      <c r="C27" s="250">
        <v>51</v>
      </c>
      <c r="D27" s="233">
        <f t="shared" si="0"/>
        <v>561</v>
      </c>
      <c r="E27" s="233"/>
      <c r="F27" s="27">
        <v>0.28000000000000003</v>
      </c>
      <c r="G27" s="27">
        <v>0.8</v>
      </c>
      <c r="H27" s="175">
        <f t="shared" si="1"/>
        <v>1.08</v>
      </c>
      <c r="I27" s="137"/>
      <c r="J27" s="298">
        <v>0.55000000000000004</v>
      </c>
      <c r="K27" s="104">
        <f t="shared" si="2"/>
        <v>0.60000000000000009</v>
      </c>
      <c r="L27" s="52"/>
      <c r="M27" s="52"/>
      <c r="N27" s="52"/>
      <c r="O27" s="52"/>
      <c r="P27" s="52"/>
      <c r="Q27" s="52"/>
    </row>
    <row r="28" spans="1:17" ht="15.75">
      <c r="A28" s="133">
        <v>25</v>
      </c>
      <c r="B28" s="25" t="s">
        <v>496</v>
      </c>
      <c r="C28" s="250">
        <v>66</v>
      </c>
      <c r="D28" s="233">
        <f t="shared" si="0"/>
        <v>726</v>
      </c>
      <c r="E28" s="233"/>
      <c r="F28" s="27">
        <v>0.37</v>
      </c>
      <c r="G28" s="27">
        <v>0.95000000000000007</v>
      </c>
      <c r="H28" s="175">
        <f t="shared" si="1"/>
        <v>1.32</v>
      </c>
      <c r="I28" s="137"/>
      <c r="J28" s="298">
        <v>0.55000000000000004</v>
      </c>
      <c r="K28" s="104">
        <f t="shared" si="2"/>
        <v>0.60000000000000009</v>
      </c>
      <c r="L28" s="52"/>
      <c r="M28" s="52"/>
      <c r="N28" s="52"/>
      <c r="O28" s="52"/>
      <c r="P28" s="52"/>
      <c r="Q28" s="52"/>
    </row>
    <row r="29" spans="1:17" ht="18.75" customHeight="1">
      <c r="A29" s="133">
        <v>26</v>
      </c>
      <c r="B29" s="25" t="s">
        <v>394</v>
      </c>
      <c r="C29" s="250">
        <v>41</v>
      </c>
      <c r="D29" s="233">
        <f t="shared" si="0"/>
        <v>451</v>
      </c>
      <c r="E29" s="233"/>
      <c r="F29" s="27">
        <v>0.25</v>
      </c>
      <c r="G29" s="27">
        <v>0.62</v>
      </c>
      <c r="H29" s="175">
        <f t="shared" si="1"/>
        <v>0.87</v>
      </c>
      <c r="I29" s="137"/>
      <c r="J29" s="298">
        <v>0.5483661823690551</v>
      </c>
      <c r="K29" s="104">
        <f t="shared" si="2"/>
        <v>0.59836618236905514</v>
      </c>
      <c r="L29" s="52"/>
      <c r="M29" s="52"/>
      <c r="N29" s="52"/>
      <c r="O29" s="52"/>
      <c r="P29" s="52"/>
      <c r="Q29" s="52"/>
    </row>
    <row r="30" spans="1:17" ht="15.75">
      <c r="A30" s="133">
        <v>27</v>
      </c>
      <c r="B30" s="25" t="s">
        <v>1509</v>
      </c>
      <c r="C30" s="250">
        <v>95</v>
      </c>
      <c r="D30" s="233">
        <f t="shared" si="0"/>
        <v>1045</v>
      </c>
      <c r="E30" s="233"/>
      <c r="F30" s="27">
        <v>0.5</v>
      </c>
      <c r="G30" s="27">
        <v>1.352369683126506</v>
      </c>
      <c r="H30" s="175">
        <f t="shared" si="1"/>
        <v>1.852369683126506</v>
      </c>
      <c r="I30" s="137"/>
      <c r="J30" s="298">
        <v>0.5483661823690551</v>
      </c>
      <c r="K30" s="104">
        <f t="shared" si="2"/>
        <v>0.59836618236905514</v>
      </c>
      <c r="L30" s="52"/>
      <c r="M30" s="52"/>
      <c r="N30" s="52"/>
      <c r="O30" s="52"/>
      <c r="P30" s="52"/>
      <c r="Q30" s="52"/>
    </row>
    <row r="31" spans="1:17" ht="18.75" customHeight="1">
      <c r="A31" s="133">
        <v>28</v>
      </c>
      <c r="B31" s="25" t="s">
        <v>1510</v>
      </c>
      <c r="C31" s="250">
        <v>38</v>
      </c>
      <c r="D31" s="233">
        <f t="shared" si="0"/>
        <v>418</v>
      </c>
      <c r="E31" s="233"/>
      <c r="F31" s="27">
        <v>0.22</v>
      </c>
      <c r="G31" s="27">
        <v>0.60000000000000009</v>
      </c>
      <c r="H31" s="175">
        <f t="shared" si="1"/>
        <v>0.82000000000000006</v>
      </c>
      <c r="I31" s="137"/>
      <c r="J31" s="298">
        <v>0.5483661823690551</v>
      </c>
      <c r="K31" s="104">
        <f t="shared" si="2"/>
        <v>0.59836618236905514</v>
      </c>
      <c r="L31" s="52"/>
      <c r="M31" s="52"/>
      <c r="N31" s="52"/>
      <c r="O31" s="52"/>
      <c r="P31" s="52"/>
      <c r="Q31" s="52"/>
    </row>
    <row r="32" spans="1:17" ht="15.75">
      <c r="A32" s="133">
        <v>29</v>
      </c>
      <c r="B32" s="25" t="s">
        <v>442</v>
      </c>
      <c r="C32" s="250">
        <v>54</v>
      </c>
      <c r="D32" s="233">
        <f t="shared" si="0"/>
        <v>594</v>
      </c>
      <c r="E32" s="233"/>
      <c r="F32" s="27">
        <v>0.3</v>
      </c>
      <c r="G32" s="27">
        <v>0.85000000000000009</v>
      </c>
      <c r="H32" s="175">
        <f t="shared" si="1"/>
        <v>1.1500000000000001</v>
      </c>
      <c r="I32" s="137"/>
      <c r="J32" s="298">
        <v>0.56999999999999995</v>
      </c>
      <c r="K32" s="104">
        <f t="shared" si="2"/>
        <v>0.62</v>
      </c>
      <c r="L32" s="52"/>
      <c r="M32" s="52"/>
      <c r="N32" s="52"/>
      <c r="O32" s="52"/>
      <c r="P32" s="52"/>
      <c r="Q32" s="52"/>
    </row>
    <row r="33" spans="1:17" ht="18.75" customHeight="1">
      <c r="A33" s="133">
        <v>30</v>
      </c>
      <c r="B33" s="25" t="s">
        <v>1511</v>
      </c>
      <c r="C33" s="250">
        <v>21</v>
      </c>
      <c r="D33" s="233">
        <f t="shared" si="0"/>
        <v>231</v>
      </c>
      <c r="E33" s="233"/>
      <c r="F33" s="27">
        <v>0.15</v>
      </c>
      <c r="G33" s="27">
        <v>0.45</v>
      </c>
      <c r="H33" s="175">
        <f t="shared" si="1"/>
        <v>0.6</v>
      </c>
      <c r="I33" s="137"/>
      <c r="J33" s="298">
        <v>0.56999999999999995</v>
      </c>
      <c r="K33" s="104">
        <f t="shared" si="2"/>
        <v>0.62</v>
      </c>
      <c r="L33" s="52"/>
      <c r="M33" s="52"/>
      <c r="N33" s="52"/>
      <c r="O33" s="52"/>
      <c r="P33" s="52"/>
      <c r="Q33" s="52"/>
    </row>
    <row r="34" spans="1:17" ht="15.75">
      <c r="A34" s="133">
        <v>31</v>
      </c>
      <c r="B34" s="25" t="s">
        <v>1512</v>
      </c>
      <c r="C34" s="250">
        <v>60</v>
      </c>
      <c r="D34" s="233">
        <f t="shared" si="0"/>
        <v>660</v>
      </c>
      <c r="E34" s="233"/>
      <c r="F34" s="27">
        <v>0.35</v>
      </c>
      <c r="G34" s="27">
        <v>0.95000000000000007</v>
      </c>
      <c r="H34" s="175">
        <f t="shared" si="1"/>
        <v>1.3</v>
      </c>
      <c r="I34" s="137"/>
      <c r="J34" s="298">
        <v>0.6</v>
      </c>
      <c r="K34" s="104">
        <f t="shared" si="2"/>
        <v>0.65</v>
      </c>
      <c r="L34" s="52"/>
      <c r="M34" s="52"/>
      <c r="N34" s="52"/>
      <c r="O34" s="52"/>
      <c r="P34" s="52"/>
      <c r="Q34" s="52"/>
    </row>
    <row r="35" spans="1:17" ht="18.75" customHeight="1">
      <c r="A35" s="133">
        <v>32</v>
      </c>
      <c r="B35" s="25" t="s">
        <v>439</v>
      </c>
      <c r="C35" s="250">
        <v>46</v>
      </c>
      <c r="D35" s="233">
        <f t="shared" si="0"/>
        <v>506</v>
      </c>
      <c r="E35" s="233"/>
      <c r="F35" s="27">
        <v>0.27</v>
      </c>
      <c r="G35" s="27">
        <v>0.70000000000000007</v>
      </c>
      <c r="H35" s="175">
        <f t="shared" si="1"/>
        <v>0.97000000000000008</v>
      </c>
      <c r="I35" s="137"/>
      <c r="J35" s="298">
        <v>0.6</v>
      </c>
      <c r="K35" s="104">
        <f t="shared" si="2"/>
        <v>0.65</v>
      </c>
      <c r="L35" s="52"/>
      <c r="M35" s="52"/>
      <c r="N35" s="52"/>
      <c r="O35" s="52"/>
      <c r="P35" s="52"/>
      <c r="Q35" s="52"/>
    </row>
    <row r="36" spans="1:17" ht="15.75">
      <c r="A36" s="133">
        <v>33</v>
      </c>
      <c r="B36" s="25" t="s">
        <v>1513</v>
      </c>
      <c r="C36" s="250">
        <v>9</v>
      </c>
      <c r="D36" s="233">
        <f t="shared" ref="D36:D67" si="3">C36*55/100*20</f>
        <v>99</v>
      </c>
      <c r="E36" s="233"/>
      <c r="F36" s="27">
        <v>0.15</v>
      </c>
      <c r="G36" s="27">
        <v>0.45</v>
      </c>
      <c r="H36" s="175">
        <f t="shared" ref="H36:H67" si="4">F36+G36</f>
        <v>0.6</v>
      </c>
      <c r="I36" s="137"/>
      <c r="J36" s="298">
        <v>0.6</v>
      </c>
      <c r="K36" s="104">
        <f t="shared" si="2"/>
        <v>0.65</v>
      </c>
      <c r="L36" s="52"/>
      <c r="M36" s="52"/>
      <c r="N36" s="52"/>
      <c r="O36" s="52"/>
      <c r="P36" s="52"/>
      <c r="Q36" s="52"/>
    </row>
    <row r="37" spans="1:17" ht="15.75">
      <c r="A37" s="133">
        <v>34</v>
      </c>
      <c r="B37" s="25" t="s">
        <v>440</v>
      </c>
      <c r="C37" s="250">
        <v>65</v>
      </c>
      <c r="D37" s="233">
        <f t="shared" si="3"/>
        <v>715</v>
      </c>
      <c r="E37" s="233"/>
      <c r="F37" s="27">
        <v>0.37</v>
      </c>
      <c r="G37" s="27">
        <v>0.95000000000000007</v>
      </c>
      <c r="H37" s="175">
        <f t="shared" si="4"/>
        <v>1.32</v>
      </c>
      <c r="I37" s="137"/>
      <c r="J37" s="298">
        <v>0.6</v>
      </c>
      <c r="K37" s="104">
        <f t="shared" si="2"/>
        <v>0.65</v>
      </c>
      <c r="L37" s="52"/>
      <c r="M37" s="52"/>
      <c r="N37" s="52"/>
      <c r="O37" s="52"/>
      <c r="P37" s="52"/>
      <c r="Q37" s="52"/>
    </row>
    <row r="38" spans="1:17" ht="15.75">
      <c r="A38" s="133">
        <v>35</v>
      </c>
      <c r="B38" s="25" t="s">
        <v>441</v>
      </c>
      <c r="C38" s="250">
        <v>108</v>
      </c>
      <c r="D38" s="233">
        <f t="shared" si="3"/>
        <v>1188</v>
      </c>
      <c r="E38" s="233"/>
      <c r="F38" s="27">
        <v>0.6</v>
      </c>
      <c r="G38" s="27">
        <v>1.55</v>
      </c>
      <c r="H38" s="175">
        <f t="shared" si="4"/>
        <v>2.15</v>
      </c>
      <c r="I38" s="137"/>
      <c r="J38" s="298">
        <v>0.6</v>
      </c>
      <c r="K38" s="104">
        <f t="shared" si="2"/>
        <v>0.65</v>
      </c>
      <c r="L38" s="52"/>
      <c r="M38" s="52"/>
      <c r="N38" s="52"/>
      <c r="O38" s="52"/>
      <c r="P38" s="52"/>
      <c r="Q38" s="52"/>
    </row>
    <row r="39" spans="1:17" ht="15.75">
      <c r="A39" s="133">
        <v>36</v>
      </c>
      <c r="B39" s="25" t="s">
        <v>437</v>
      </c>
      <c r="C39" s="250">
        <v>100</v>
      </c>
      <c r="D39" s="233">
        <f t="shared" si="3"/>
        <v>1100</v>
      </c>
      <c r="E39" s="233"/>
      <c r="F39" s="27">
        <f>657.21/1401411*D39</f>
        <v>0.51585937316033637</v>
      </c>
      <c r="G39" s="27">
        <v>1.45</v>
      </c>
      <c r="H39" s="175">
        <f t="shared" si="4"/>
        <v>1.9658593731603364</v>
      </c>
      <c r="I39" s="137"/>
      <c r="J39" s="298">
        <v>0.6</v>
      </c>
      <c r="K39" s="104">
        <f t="shared" si="2"/>
        <v>0.65</v>
      </c>
      <c r="L39" s="52"/>
      <c r="M39" s="52"/>
      <c r="N39" s="52"/>
      <c r="O39" s="52"/>
      <c r="P39" s="52"/>
      <c r="Q39" s="52"/>
    </row>
    <row r="40" spans="1:17" ht="15.75">
      <c r="A40" s="133">
        <v>37</v>
      </c>
      <c r="B40" s="25" t="s">
        <v>438</v>
      </c>
      <c r="C40" s="250">
        <v>45</v>
      </c>
      <c r="D40" s="233">
        <f t="shared" si="3"/>
        <v>495</v>
      </c>
      <c r="E40" s="233"/>
      <c r="F40" s="27">
        <v>0.25</v>
      </c>
      <c r="G40" s="27">
        <v>0.68</v>
      </c>
      <c r="H40" s="175">
        <f t="shared" si="4"/>
        <v>0.93</v>
      </c>
      <c r="I40" s="137"/>
      <c r="J40" s="298">
        <v>0.62</v>
      </c>
      <c r="K40" s="104">
        <f t="shared" si="2"/>
        <v>0.67</v>
      </c>
      <c r="L40" s="52"/>
      <c r="M40" s="52"/>
      <c r="N40" s="52"/>
      <c r="O40" s="52"/>
      <c r="P40" s="52"/>
      <c r="Q40" s="52"/>
    </row>
    <row r="41" spans="1:17" ht="15.75">
      <c r="A41" s="133">
        <v>38</v>
      </c>
      <c r="B41" s="25" t="s">
        <v>443</v>
      </c>
      <c r="C41" s="250">
        <v>72</v>
      </c>
      <c r="D41" s="233">
        <f t="shared" si="3"/>
        <v>792</v>
      </c>
      <c r="E41" s="233"/>
      <c r="F41" s="27">
        <v>0.4</v>
      </c>
      <c r="G41" s="27">
        <v>1.05</v>
      </c>
      <c r="H41" s="175">
        <f t="shared" si="4"/>
        <v>1.4500000000000002</v>
      </c>
      <c r="I41" s="137"/>
      <c r="J41" s="298">
        <v>0.62</v>
      </c>
      <c r="K41" s="104">
        <f t="shared" si="2"/>
        <v>0.67</v>
      </c>
      <c r="L41" s="52"/>
      <c r="M41" s="52"/>
      <c r="N41" s="52"/>
      <c r="O41" s="52"/>
      <c r="P41" s="52"/>
      <c r="Q41" s="52"/>
    </row>
    <row r="42" spans="1:17" ht="15.75">
      <c r="A42" s="133">
        <v>39</v>
      </c>
      <c r="B42" s="25" t="s">
        <v>453</v>
      </c>
      <c r="C42" s="250">
        <v>97</v>
      </c>
      <c r="D42" s="233">
        <f t="shared" si="3"/>
        <v>1067</v>
      </c>
      <c r="E42" s="233"/>
      <c r="F42" s="27">
        <v>0.5</v>
      </c>
      <c r="G42" s="27">
        <v>1.4</v>
      </c>
      <c r="H42" s="175">
        <f t="shared" si="4"/>
        <v>1.9</v>
      </c>
      <c r="I42" s="137"/>
      <c r="J42" s="298">
        <v>0.63</v>
      </c>
      <c r="K42" s="104">
        <f t="shared" si="2"/>
        <v>0.68</v>
      </c>
      <c r="L42" s="52"/>
      <c r="M42" s="52"/>
      <c r="N42" s="52"/>
      <c r="O42" s="52"/>
      <c r="P42" s="52"/>
      <c r="Q42" s="52"/>
    </row>
    <row r="43" spans="1:17" ht="15.75">
      <c r="A43" s="133">
        <v>40</v>
      </c>
      <c r="B43" s="25" t="s">
        <v>454</v>
      </c>
      <c r="C43" s="250">
        <v>47</v>
      </c>
      <c r="D43" s="233">
        <f t="shared" si="3"/>
        <v>517</v>
      </c>
      <c r="E43" s="233"/>
      <c r="F43" s="27">
        <v>0.27</v>
      </c>
      <c r="G43" s="27">
        <v>0.70000000000000007</v>
      </c>
      <c r="H43" s="175">
        <f t="shared" si="4"/>
        <v>0.97000000000000008</v>
      </c>
      <c r="I43" s="137"/>
      <c r="J43" s="298">
        <v>0.63</v>
      </c>
      <c r="K43" s="104">
        <f t="shared" si="2"/>
        <v>0.68</v>
      </c>
      <c r="L43" s="52"/>
      <c r="M43" s="52"/>
      <c r="N43" s="52"/>
      <c r="O43" s="52"/>
      <c r="P43" s="52"/>
      <c r="Q43" s="52"/>
    </row>
    <row r="44" spans="1:17" ht="15.75">
      <c r="A44" s="133">
        <v>41</v>
      </c>
      <c r="B44" s="25" t="s">
        <v>455</v>
      </c>
      <c r="C44" s="250">
        <v>55</v>
      </c>
      <c r="D44" s="233">
        <f t="shared" si="3"/>
        <v>605</v>
      </c>
      <c r="E44" s="233"/>
      <c r="F44" s="27">
        <v>0.3</v>
      </c>
      <c r="G44" s="27">
        <v>0.85000000000000009</v>
      </c>
      <c r="H44" s="175">
        <f t="shared" si="4"/>
        <v>1.1500000000000001</v>
      </c>
      <c r="I44" s="137"/>
      <c r="J44" s="298">
        <v>0.65</v>
      </c>
      <c r="K44" s="104">
        <f t="shared" si="2"/>
        <v>0.70000000000000007</v>
      </c>
      <c r="L44" s="52"/>
      <c r="M44" s="52"/>
      <c r="N44" s="52"/>
      <c r="O44" s="52"/>
      <c r="P44" s="52"/>
      <c r="Q44" s="52"/>
    </row>
    <row r="45" spans="1:17" ht="15.75">
      <c r="A45" s="133">
        <v>42</v>
      </c>
      <c r="B45" s="25" t="s">
        <v>450</v>
      </c>
      <c r="C45" s="250">
        <v>34</v>
      </c>
      <c r="D45" s="233">
        <f t="shared" si="3"/>
        <v>374</v>
      </c>
      <c r="E45" s="233"/>
      <c r="F45" s="27">
        <v>0.2</v>
      </c>
      <c r="G45" s="27">
        <v>0.55000000000000004</v>
      </c>
      <c r="H45" s="175">
        <f t="shared" si="4"/>
        <v>0.75</v>
      </c>
      <c r="I45" s="137"/>
      <c r="J45" s="298">
        <v>0.65</v>
      </c>
      <c r="K45" s="104">
        <f t="shared" si="2"/>
        <v>0.70000000000000007</v>
      </c>
      <c r="L45" s="52"/>
      <c r="M45" s="52"/>
      <c r="N45" s="52"/>
      <c r="O45" s="52"/>
      <c r="P45" s="52"/>
      <c r="Q45" s="52"/>
    </row>
    <row r="46" spans="1:17" ht="15.75">
      <c r="A46" s="133">
        <v>43</v>
      </c>
      <c r="B46" s="25" t="s">
        <v>451</v>
      </c>
      <c r="C46" s="250">
        <v>52</v>
      </c>
      <c r="D46" s="233">
        <f t="shared" si="3"/>
        <v>572</v>
      </c>
      <c r="E46" s="233"/>
      <c r="F46" s="27">
        <v>0.28000000000000003</v>
      </c>
      <c r="G46" s="27">
        <v>0.8</v>
      </c>
      <c r="H46" s="175">
        <f t="shared" si="4"/>
        <v>1.08</v>
      </c>
      <c r="I46" s="137"/>
      <c r="J46" s="298">
        <v>0.65</v>
      </c>
      <c r="K46" s="104">
        <f t="shared" si="2"/>
        <v>0.70000000000000007</v>
      </c>
      <c r="L46" s="52"/>
      <c r="M46" s="52"/>
      <c r="N46" s="52"/>
      <c r="O46" s="52"/>
      <c r="P46" s="52"/>
      <c r="Q46" s="52"/>
    </row>
    <row r="47" spans="1:17" ht="15.75">
      <c r="A47" s="133">
        <v>44</v>
      </c>
      <c r="B47" s="25" t="s">
        <v>452</v>
      </c>
      <c r="C47" s="250">
        <v>44</v>
      </c>
      <c r="D47" s="233">
        <f t="shared" si="3"/>
        <v>484</v>
      </c>
      <c r="E47" s="233"/>
      <c r="F47" s="27">
        <v>0.25</v>
      </c>
      <c r="G47" s="27">
        <v>0.66</v>
      </c>
      <c r="H47" s="175">
        <f t="shared" si="4"/>
        <v>0.91</v>
      </c>
      <c r="I47" s="137"/>
      <c r="J47" s="298">
        <v>0.65</v>
      </c>
      <c r="K47" s="104">
        <f t="shared" si="2"/>
        <v>0.70000000000000007</v>
      </c>
      <c r="L47" s="52"/>
      <c r="M47" s="52"/>
      <c r="N47" s="52"/>
      <c r="O47" s="52"/>
      <c r="P47" s="52"/>
      <c r="Q47" s="52"/>
    </row>
    <row r="48" spans="1:17" ht="15.75">
      <c r="A48" s="133">
        <v>45</v>
      </c>
      <c r="B48" s="25" t="s">
        <v>1514</v>
      </c>
      <c r="C48" s="250">
        <v>95</v>
      </c>
      <c r="D48" s="233">
        <f t="shared" si="3"/>
        <v>1045</v>
      </c>
      <c r="E48" s="233"/>
      <c r="F48" s="27">
        <v>0.5</v>
      </c>
      <c r="G48" s="27">
        <v>1.352369683126506</v>
      </c>
      <c r="H48" s="175">
        <f t="shared" si="4"/>
        <v>1.852369683126506</v>
      </c>
      <c r="I48" s="137"/>
      <c r="J48" s="298">
        <v>0.7</v>
      </c>
      <c r="K48" s="104">
        <f t="shared" si="2"/>
        <v>0.75</v>
      </c>
      <c r="L48" s="52"/>
      <c r="M48" s="52"/>
      <c r="N48" s="52"/>
      <c r="O48" s="52"/>
      <c r="P48" s="52"/>
      <c r="Q48" s="52"/>
    </row>
    <row r="49" spans="1:17" ht="15.75">
      <c r="A49" s="133">
        <v>46</v>
      </c>
      <c r="B49" s="25" t="s">
        <v>447</v>
      </c>
      <c r="C49" s="250">
        <v>40</v>
      </c>
      <c r="D49" s="233">
        <f t="shared" si="3"/>
        <v>440</v>
      </c>
      <c r="E49" s="233"/>
      <c r="F49" s="27">
        <v>0.25</v>
      </c>
      <c r="G49" s="27">
        <v>0.59836618236905514</v>
      </c>
      <c r="H49" s="175">
        <f t="shared" si="4"/>
        <v>0.84836618236905514</v>
      </c>
      <c r="I49" s="137"/>
      <c r="J49" s="298">
        <v>0.7</v>
      </c>
      <c r="K49" s="104">
        <f t="shared" si="2"/>
        <v>0.75</v>
      </c>
      <c r="L49" s="52"/>
      <c r="M49" s="52"/>
      <c r="N49" s="52"/>
      <c r="O49" s="52"/>
      <c r="P49" s="52"/>
      <c r="Q49" s="52"/>
    </row>
    <row r="50" spans="1:17" ht="15.75">
      <c r="A50" s="133">
        <v>47</v>
      </c>
      <c r="B50" s="25" t="s">
        <v>448</v>
      </c>
      <c r="C50" s="250">
        <v>50</v>
      </c>
      <c r="D50" s="233">
        <f t="shared" si="3"/>
        <v>550</v>
      </c>
      <c r="E50" s="233"/>
      <c r="F50" s="27">
        <v>0.28000000000000003</v>
      </c>
      <c r="G50" s="27">
        <v>0.75</v>
      </c>
      <c r="H50" s="175">
        <f t="shared" si="4"/>
        <v>1.03</v>
      </c>
      <c r="I50" s="137"/>
      <c r="J50" s="298">
        <v>0.7</v>
      </c>
      <c r="K50" s="104">
        <f t="shared" si="2"/>
        <v>0.75</v>
      </c>
      <c r="L50" s="52"/>
      <c r="M50" s="52"/>
      <c r="N50" s="52"/>
      <c r="O50" s="52"/>
      <c r="P50" s="52"/>
      <c r="Q50" s="52"/>
    </row>
    <row r="51" spans="1:17" ht="15.75">
      <c r="A51" s="133">
        <v>48</v>
      </c>
      <c r="B51" s="25" t="s">
        <v>449</v>
      </c>
      <c r="C51" s="250">
        <v>37</v>
      </c>
      <c r="D51" s="233">
        <f t="shared" si="3"/>
        <v>407</v>
      </c>
      <c r="E51" s="233"/>
      <c r="F51" s="27">
        <v>0.22</v>
      </c>
      <c r="G51" s="27">
        <v>0.60000000000000009</v>
      </c>
      <c r="H51" s="175">
        <f t="shared" si="4"/>
        <v>0.82000000000000006</v>
      </c>
      <c r="I51" s="137"/>
      <c r="J51" s="298">
        <v>0.7</v>
      </c>
      <c r="K51" s="104">
        <f t="shared" si="2"/>
        <v>0.75</v>
      </c>
      <c r="L51" s="52"/>
      <c r="M51" s="52"/>
      <c r="N51" s="52"/>
      <c r="O51" s="52"/>
      <c r="P51" s="52"/>
      <c r="Q51" s="52"/>
    </row>
    <row r="52" spans="1:17" ht="15.75">
      <c r="A52" s="133">
        <v>49</v>
      </c>
      <c r="B52" s="25" t="s">
        <v>456</v>
      </c>
      <c r="C52" s="250">
        <v>178</v>
      </c>
      <c r="D52" s="233">
        <f t="shared" si="3"/>
        <v>1958</v>
      </c>
      <c r="E52" s="233"/>
      <c r="F52" s="27">
        <v>1.05</v>
      </c>
      <c r="G52" s="27">
        <v>2.4500000000000002</v>
      </c>
      <c r="H52" s="175">
        <f t="shared" si="4"/>
        <v>3.5</v>
      </c>
      <c r="I52" s="137"/>
      <c r="J52" s="298">
        <v>0.7</v>
      </c>
      <c r="K52" s="104">
        <f t="shared" si="2"/>
        <v>0.75</v>
      </c>
      <c r="L52" s="52"/>
      <c r="M52" s="52"/>
      <c r="N52" s="52">
        <v>214404</v>
      </c>
      <c r="O52" s="52"/>
      <c r="P52" s="52"/>
      <c r="Q52" s="52"/>
    </row>
    <row r="53" spans="1:17" ht="15.75">
      <c r="A53" s="133">
        <v>50</v>
      </c>
      <c r="B53" s="25" t="s">
        <v>444</v>
      </c>
      <c r="C53" s="250">
        <v>55</v>
      </c>
      <c r="D53" s="233">
        <f t="shared" si="3"/>
        <v>605</v>
      </c>
      <c r="E53" s="233"/>
      <c r="F53" s="27">
        <v>0.3</v>
      </c>
      <c r="G53" s="27">
        <v>0.85000000000000009</v>
      </c>
      <c r="H53" s="175">
        <f t="shared" si="4"/>
        <v>1.1500000000000001</v>
      </c>
      <c r="I53" s="137"/>
      <c r="J53" s="298">
        <v>0.75</v>
      </c>
      <c r="K53" s="104">
        <f t="shared" si="2"/>
        <v>0.8</v>
      </c>
      <c r="L53" s="52"/>
      <c r="M53" s="52"/>
      <c r="N53" s="52">
        <v>597696</v>
      </c>
      <c r="O53" s="52"/>
      <c r="P53" s="52"/>
      <c r="Q53" s="52"/>
    </row>
    <row r="54" spans="1:17" ht="15.75">
      <c r="A54" s="133">
        <v>51</v>
      </c>
      <c r="B54" s="25" t="s">
        <v>445</v>
      </c>
      <c r="C54" s="250">
        <v>48</v>
      </c>
      <c r="D54" s="233">
        <f t="shared" si="3"/>
        <v>528</v>
      </c>
      <c r="E54" s="233"/>
      <c r="F54" s="27">
        <v>0.27</v>
      </c>
      <c r="G54" s="27">
        <v>0.75</v>
      </c>
      <c r="H54" s="175">
        <f t="shared" si="4"/>
        <v>1.02</v>
      </c>
      <c r="I54" s="137"/>
      <c r="J54" s="298">
        <v>0.75</v>
      </c>
      <c r="K54" s="104">
        <f t="shared" si="2"/>
        <v>0.8</v>
      </c>
      <c r="L54" s="52"/>
      <c r="M54" s="52"/>
      <c r="N54" s="52">
        <v>24016</v>
      </c>
      <c r="O54" s="52"/>
      <c r="P54" s="52"/>
      <c r="Q54" s="52"/>
    </row>
    <row r="55" spans="1:17" ht="15.75">
      <c r="A55" s="133">
        <v>52</v>
      </c>
      <c r="B55" s="25" t="s">
        <v>446</v>
      </c>
      <c r="C55" s="250">
        <v>33</v>
      </c>
      <c r="D55" s="233">
        <f t="shared" si="3"/>
        <v>363</v>
      </c>
      <c r="E55" s="233"/>
      <c r="F55" s="27">
        <v>0.2</v>
      </c>
      <c r="G55" s="27">
        <v>0.55000000000000004</v>
      </c>
      <c r="H55" s="175">
        <f t="shared" si="4"/>
        <v>0.75</v>
      </c>
      <c r="I55" s="137"/>
      <c r="J55" s="298">
        <v>0.75</v>
      </c>
      <c r="K55" s="104">
        <f t="shared" si="2"/>
        <v>0.8</v>
      </c>
      <c r="L55" s="52"/>
      <c r="M55" s="52"/>
      <c r="N55" s="52">
        <v>1604639</v>
      </c>
      <c r="O55" s="52"/>
      <c r="P55" s="52"/>
      <c r="Q55" s="52"/>
    </row>
    <row r="56" spans="1:17" ht="15.75">
      <c r="A56" s="133">
        <v>53</v>
      </c>
      <c r="B56" s="25" t="s">
        <v>483</v>
      </c>
      <c r="C56" s="250">
        <v>58</v>
      </c>
      <c r="D56" s="233">
        <f t="shared" si="3"/>
        <v>638</v>
      </c>
      <c r="E56" s="233"/>
      <c r="F56" s="27">
        <v>0.32</v>
      </c>
      <c r="G56" s="27">
        <v>0.9</v>
      </c>
      <c r="H56" s="175">
        <f t="shared" si="4"/>
        <v>1.22</v>
      </c>
      <c r="I56" s="137"/>
      <c r="J56" s="298">
        <v>0.75</v>
      </c>
      <c r="K56" s="104">
        <f t="shared" si="2"/>
        <v>0.8</v>
      </c>
      <c r="L56" s="52"/>
      <c r="M56" s="52"/>
      <c r="N56" s="52">
        <v>989414</v>
      </c>
      <c r="O56" s="52"/>
      <c r="P56" s="52"/>
      <c r="Q56" s="52"/>
    </row>
    <row r="57" spans="1:17" ht="15.75">
      <c r="A57" s="133">
        <v>54</v>
      </c>
      <c r="B57" s="25" t="s">
        <v>484</v>
      </c>
      <c r="C57" s="250">
        <v>112</v>
      </c>
      <c r="D57" s="233">
        <f t="shared" si="3"/>
        <v>1232</v>
      </c>
      <c r="E57" s="233"/>
      <c r="F57" s="27">
        <v>0.65</v>
      </c>
      <c r="G57" s="27">
        <v>1.6</v>
      </c>
      <c r="H57" s="175">
        <f t="shared" si="4"/>
        <v>2.25</v>
      </c>
      <c r="I57" s="137"/>
      <c r="J57" s="298">
        <v>0.75</v>
      </c>
      <c r="K57" s="104">
        <f t="shared" si="2"/>
        <v>0.8</v>
      </c>
      <c r="L57" s="52"/>
      <c r="M57" s="52"/>
      <c r="N57" s="52">
        <v>1373579</v>
      </c>
      <c r="O57" s="52"/>
      <c r="P57" s="52"/>
      <c r="Q57" s="52"/>
    </row>
    <row r="58" spans="1:17" ht="15.75">
      <c r="A58" s="133">
        <v>55</v>
      </c>
      <c r="B58" s="25" t="s">
        <v>1515</v>
      </c>
      <c r="C58" s="250">
        <v>67</v>
      </c>
      <c r="D58" s="233">
        <f t="shared" si="3"/>
        <v>737</v>
      </c>
      <c r="E58" s="233"/>
      <c r="F58" s="27">
        <v>0.38</v>
      </c>
      <c r="G58" s="27">
        <v>1</v>
      </c>
      <c r="H58" s="175">
        <f t="shared" si="4"/>
        <v>1.38</v>
      </c>
      <c r="I58" s="137"/>
      <c r="J58" s="298">
        <v>0.75</v>
      </c>
      <c r="K58" s="104">
        <f t="shared" si="2"/>
        <v>0.8</v>
      </c>
      <c r="L58" s="52"/>
      <c r="M58" s="52"/>
      <c r="N58" s="52">
        <v>1360311</v>
      </c>
      <c r="O58" s="52"/>
      <c r="P58" s="52"/>
      <c r="Q58" s="52"/>
    </row>
    <row r="59" spans="1:17" ht="15.75">
      <c r="A59" s="133">
        <v>56</v>
      </c>
      <c r="B59" s="25" t="s">
        <v>1516</v>
      </c>
      <c r="C59" s="250">
        <v>89</v>
      </c>
      <c r="D59" s="233">
        <f t="shared" si="3"/>
        <v>979</v>
      </c>
      <c r="E59" s="233"/>
      <c r="F59" s="27">
        <v>0.47</v>
      </c>
      <c r="G59" s="27">
        <v>1.2701147557711479</v>
      </c>
      <c r="H59" s="175">
        <f t="shared" si="4"/>
        <v>1.7401147557711478</v>
      </c>
      <c r="I59" s="137"/>
      <c r="J59" s="298">
        <v>0.75</v>
      </c>
      <c r="K59" s="104">
        <f t="shared" si="2"/>
        <v>0.8</v>
      </c>
      <c r="L59" s="52"/>
      <c r="M59" s="52"/>
      <c r="N59" s="52">
        <v>957167</v>
      </c>
      <c r="O59" s="52"/>
      <c r="P59" s="52"/>
      <c r="Q59" s="52"/>
    </row>
    <row r="60" spans="1:17" ht="15.75">
      <c r="A60" s="133">
        <v>57</v>
      </c>
      <c r="B60" s="25" t="s">
        <v>1517</v>
      </c>
      <c r="C60" s="250">
        <v>81</v>
      </c>
      <c r="D60" s="233">
        <f t="shared" si="3"/>
        <v>891</v>
      </c>
      <c r="E60" s="233"/>
      <c r="F60" s="27">
        <v>0.45</v>
      </c>
      <c r="G60" s="27">
        <v>1.2</v>
      </c>
      <c r="H60" s="175">
        <f t="shared" si="4"/>
        <v>1.65</v>
      </c>
      <c r="I60" s="137"/>
      <c r="J60" s="298">
        <v>0.8</v>
      </c>
      <c r="K60" s="104">
        <f t="shared" si="2"/>
        <v>0.85000000000000009</v>
      </c>
      <c r="L60" s="52"/>
      <c r="M60" s="52"/>
      <c r="N60" s="52">
        <v>1819624</v>
      </c>
      <c r="O60" s="52"/>
      <c r="P60" s="52"/>
      <c r="Q60" s="52"/>
    </row>
    <row r="61" spans="1:17" ht="15.75">
      <c r="A61" s="133">
        <v>58</v>
      </c>
      <c r="B61" s="25" t="s">
        <v>1518</v>
      </c>
      <c r="C61" s="250">
        <v>18</v>
      </c>
      <c r="D61" s="233">
        <f t="shared" si="3"/>
        <v>198</v>
      </c>
      <c r="E61" s="233"/>
      <c r="F61" s="27">
        <v>0.15</v>
      </c>
      <c r="G61" s="27">
        <v>0.45</v>
      </c>
      <c r="H61" s="175">
        <f t="shared" si="4"/>
        <v>0.6</v>
      </c>
      <c r="I61" s="137"/>
      <c r="J61" s="298">
        <v>0.8</v>
      </c>
      <c r="K61" s="104">
        <f t="shared" si="2"/>
        <v>0.85000000000000009</v>
      </c>
      <c r="L61" s="52"/>
      <c r="M61" s="52"/>
      <c r="N61" s="52">
        <v>1034058</v>
      </c>
      <c r="O61" s="52"/>
      <c r="P61" s="52"/>
      <c r="Q61" s="52"/>
    </row>
    <row r="62" spans="1:17" ht="15.75">
      <c r="A62" s="133">
        <v>59</v>
      </c>
      <c r="B62" s="25" t="s">
        <v>487</v>
      </c>
      <c r="C62" s="250">
        <v>107</v>
      </c>
      <c r="D62" s="233">
        <f t="shared" si="3"/>
        <v>1177</v>
      </c>
      <c r="E62" s="233"/>
      <c r="F62" s="27">
        <v>0.6</v>
      </c>
      <c r="G62" s="27">
        <v>1.5168795378372226</v>
      </c>
      <c r="H62" s="175">
        <f t="shared" si="4"/>
        <v>2.1168795378372227</v>
      </c>
      <c r="I62" s="137"/>
      <c r="J62" s="298">
        <v>0.8</v>
      </c>
      <c r="K62" s="104">
        <f t="shared" si="2"/>
        <v>0.85000000000000009</v>
      </c>
      <c r="L62" s="52"/>
      <c r="M62" s="52"/>
      <c r="N62" s="52"/>
      <c r="O62" s="52"/>
      <c r="P62" s="52"/>
      <c r="Q62" s="52"/>
    </row>
    <row r="63" spans="1:17" ht="18.75" customHeight="1">
      <c r="A63" s="133">
        <v>60</v>
      </c>
      <c r="B63" s="25" t="s">
        <v>1519</v>
      </c>
      <c r="C63" s="250">
        <v>60</v>
      </c>
      <c r="D63" s="233">
        <f t="shared" si="3"/>
        <v>660</v>
      </c>
      <c r="E63" s="233"/>
      <c r="F63" s="27">
        <v>0.35</v>
      </c>
      <c r="G63" s="27">
        <v>0.95000000000000007</v>
      </c>
      <c r="H63" s="175">
        <f t="shared" si="4"/>
        <v>1.3</v>
      </c>
      <c r="I63" s="137"/>
      <c r="J63" s="298">
        <v>0.8</v>
      </c>
      <c r="K63" s="104">
        <f t="shared" si="2"/>
        <v>0.85000000000000009</v>
      </c>
      <c r="L63" s="52"/>
      <c r="M63" s="52"/>
      <c r="N63" s="52"/>
      <c r="O63" s="52"/>
      <c r="P63" s="52"/>
      <c r="Q63" s="52"/>
    </row>
    <row r="64" spans="1:17" ht="15.75">
      <c r="A64" s="133">
        <v>61</v>
      </c>
      <c r="B64" s="25" t="s">
        <v>1520</v>
      </c>
      <c r="C64" s="250">
        <v>105</v>
      </c>
      <c r="D64" s="233">
        <f t="shared" si="3"/>
        <v>1155</v>
      </c>
      <c r="E64" s="233"/>
      <c r="F64" s="27">
        <v>0.55000000000000004</v>
      </c>
      <c r="G64" s="27">
        <v>1.52</v>
      </c>
      <c r="H64" s="175">
        <f t="shared" si="4"/>
        <v>2.0700000000000003</v>
      </c>
      <c r="I64" s="137"/>
      <c r="J64" s="298">
        <v>0.8</v>
      </c>
      <c r="K64" s="104">
        <f t="shared" si="2"/>
        <v>0.85000000000000009</v>
      </c>
      <c r="L64" s="52"/>
      <c r="M64" s="52"/>
      <c r="N64" s="52"/>
      <c r="O64" s="52"/>
      <c r="P64" s="52"/>
      <c r="Q64" s="52"/>
    </row>
    <row r="65" spans="1:17" ht="18.75" customHeight="1">
      <c r="A65" s="133">
        <v>62</v>
      </c>
      <c r="B65" s="25" t="s">
        <v>1521</v>
      </c>
      <c r="C65" s="250">
        <v>131</v>
      </c>
      <c r="D65" s="233">
        <f t="shared" si="3"/>
        <v>1441</v>
      </c>
      <c r="E65" s="233"/>
      <c r="F65" s="27">
        <v>0.7</v>
      </c>
      <c r="G65" s="27">
        <v>1.9000000000000001</v>
      </c>
      <c r="H65" s="175">
        <f t="shared" si="4"/>
        <v>2.6</v>
      </c>
      <c r="I65" s="137"/>
      <c r="J65" s="298">
        <v>0.8</v>
      </c>
      <c r="K65" s="104">
        <f t="shared" si="2"/>
        <v>0.85000000000000009</v>
      </c>
      <c r="L65" s="52"/>
      <c r="M65" s="52"/>
      <c r="N65" s="52"/>
      <c r="O65" s="52"/>
      <c r="P65" s="52"/>
      <c r="Q65" s="52"/>
    </row>
    <row r="66" spans="1:17" ht="15.75">
      <c r="A66" s="133">
        <v>63</v>
      </c>
      <c r="B66" s="25" t="s">
        <v>1522</v>
      </c>
      <c r="C66" s="250">
        <v>77</v>
      </c>
      <c r="D66" s="233">
        <f t="shared" si="3"/>
        <v>847</v>
      </c>
      <c r="E66" s="233"/>
      <c r="F66" s="27">
        <v>0.45</v>
      </c>
      <c r="G66" s="27">
        <v>1.1500000000000001</v>
      </c>
      <c r="H66" s="175">
        <f t="shared" si="4"/>
        <v>1.6</v>
      </c>
      <c r="I66" s="137"/>
      <c r="J66" s="298">
        <v>0.8</v>
      </c>
      <c r="K66" s="104">
        <f t="shared" si="2"/>
        <v>0.85000000000000009</v>
      </c>
      <c r="L66" s="52"/>
      <c r="M66" s="52"/>
      <c r="N66" s="52"/>
      <c r="O66" s="52"/>
      <c r="P66" s="52"/>
      <c r="Q66" s="52"/>
    </row>
    <row r="67" spans="1:17" ht="18.75" customHeight="1">
      <c r="A67" s="133">
        <v>64</v>
      </c>
      <c r="B67" s="25" t="s">
        <v>488</v>
      </c>
      <c r="C67" s="250">
        <v>99</v>
      </c>
      <c r="D67" s="233">
        <f t="shared" si="3"/>
        <v>1089</v>
      </c>
      <c r="E67" s="233"/>
      <c r="F67" s="27">
        <v>0.52</v>
      </c>
      <c r="G67" s="27">
        <v>1.45</v>
      </c>
      <c r="H67" s="175">
        <f t="shared" si="4"/>
        <v>1.97</v>
      </c>
      <c r="I67" s="137"/>
      <c r="J67" s="298">
        <v>0.8</v>
      </c>
      <c r="K67" s="104">
        <f t="shared" si="2"/>
        <v>0.85000000000000009</v>
      </c>
      <c r="L67" s="52"/>
      <c r="M67" s="52"/>
      <c r="N67" s="52"/>
      <c r="O67" s="52"/>
      <c r="P67" s="52"/>
      <c r="Q67" s="52"/>
    </row>
    <row r="68" spans="1:17" ht="15.75">
      <c r="A68" s="133">
        <v>65</v>
      </c>
      <c r="B68" s="25" t="s">
        <v>489</v>
      </c>
      <c r="C68" s="250">
        <v>67</v>
      </c>
      <c r="D68" s="233">
        <f t="shared" ref="D68:D99" si="5">C68*55/100*20</f>
        <v>737</v>
      </c>
      <c r="E68" s="233"/>
      <c r="F68" s="27">
        <v>0.38</v>
      </c>
      <c r="G68" s="27">
        <v>1</v>
      </c>
      <c r="H68" s="175">
        <f t="shared" ref="H68:H99" si="6">F68+G68</f>
        <v>1.38</v>
      </c>
      <c r="I68" s="137"/>
      <c r="J68" s="298">
        <v>0.85</v>
      </c>
      <c r="K68" s="104">
        <f t="shared" si="2"/>
        <v>0.9</v>
      </c>
      <c r="L68" s="52"/>
      <c r="M68" s="52"/>
      <c r="N68" s="52"/>
      <c r="O68" s="52"/>
      <c r="P68" s="52"/>
      <c r="Q68" s="52"/>
    </row>
    <row r="69" spans="1:17" ht="18.75" customHeight="1">
      <c r="A69" s="133">
        <v>66</v>
      </c>
      <c r="B69" s="25" t="s">
        <v>490</v>
      </c>
      <c r="C69" s="250">
        <v>29</v>
      </c>
      <c r="D69" s="233">
        <f t="shared" si="5"/>
        <v>319</v>
      </c>
      <c r="E69" s="233"/>
      <c r="F69" s="27">
        <v>0.18</v>
      </c>
      <c r="G69" s="27">
        <v>0.5</v>
      </c>
      <c r="H69" s="175">
        <f t="shared" si="6"/>
        <v>0.67999999999999994</v>
      </c>
      <c r="I69" s="137"/>
      <c r="J69" s="298">
        <v>0.85</v>
      </c>
      <c r="K69" s="104">
        <f t="shared" ref="K69:K129" si="7">J69+0.05</f>
        <v>0.9</v>
      </c>
      <c r="L69" s="52"/>
      <c r="M69" s="52"/>
      <c r="N69" s="52"/>
      <c r="O69" s="52"/>
      <c r="P69" s="52"/>
      <c r="Q69" s="52"/>
    </row>
    <row r="70" spans="1:17" ht="15.75">
      <c r="A70" s="133">
        <v>67</v>
      </c>
      <c r="B70" s="25" t="s">
        <v>1523</v>
      </c>
      <c r="C70" s="250">
        <v>58</v>
      </c>
      <c r="D70" s="233">
        <f t="shared" si="5"/>
        <v>638</v>
      </c>
      <c r="E70" s="233"/>
      <c r="F70" s="27">
        <v>0.32</v>
      </c>
      <c r="G70" s="27">
        <v>0.9</v>
      </c>
      <c r="H70" s="175">
        <f t="shared" si="6"/>
        <v>1.22</v>
      </c>
      <c r="I70" s="137"/>
      <c r="J70" s="298">
        <v>0.85</v>
      </c>
      <c r="K70" s="104">
        <f t="shared" si="7"/>
        <v>0.9</v>
      </c>
      <c r="L70" s="52"/>
      <c r="M70" s="52"/>
      <c r="N70" s="52"/>
      <c r="O70" s="52"/>
      <c r="P70" s="52"/>
      <c r="Q70" s="52"/>
    </row>
    <row r="71" spans="1:17" ht="18.75" customHeight="1">
      <c r="A71" s="133">
        <v>68</v>
      </c>
      <c r="B71" s="25" t="s">
        <v>1524</v>
      </c>
      <c r="C71" s="250">
        <v>44</v>
      </c>
      <c r="D71" s="233">
        <f t="shared" si="5"/>
        <v>484</v>
      </c>
      <c r="E71" s="233"/>
      <c r="F71" s="27">
        <v>0.25</v>
      </c>
      <c r="G71" s="27">
        <v>0.67</v>
      </c>
      <c r="H71" s="175">
        <f t="shared" si="6"/>
        <v>0.92</v>
      </c>
      <c r="I71" s="137"/>
      <c r="J71" s="298">
        <v>0.85</v>
      </c>
      <c r="K71" s="104">
        <f t="shared" si="7"/>
        <v>0.9</v>
      </c>
      <c r="L71" s="52"/>
      <c r="M71" s="52"/>
      <c r="N71" s="52"/>
      <c r="O71" s="52"/>
      <c r="P71" s="52"/>
      <c r="Q71" s="52"/>
    </row>
    <row r="72" spans="1:17" ht="15.75">
      <c r="A72" s="133">
        <v>69</v>
      </c>
      <c r="B72" s="25" t="s">
        <v>485</v>
      </c>
      <c r="C72" s="250">
        <v>78</v>
      </c>
      <c r="D72" s="233">
        <f t="shared" si="5"/>
        <v>858</v>
      </c>
      <c r="E72" s="233"/>
      <c r="F72" s="27">
        <v>0.45</v>
      </c>
      <c r="G72" s="27">
        <v>1.1500000000000001</v>
      </c>
      <c r="H72" s="175">
        <f t="shared" si="6"/>
        <v>1.6</v>
      </c>
      <c r="I72" s="137"/>
      <c r="J72" s="298">
        <v>0.85</v>
      </c>
      <c r="K72" s="104">
        <f t="shared" si="7"/>
        <v>0.9</v>
      </c>
      <c r="L72" s="52"/>
      <c r="M72" s="52"/>
      <c r="N72" s="52"/>
      <c r="O72" s="52"/>
      <c r="P72" s="52"/>
      <c r="Q72" s="52"/>
    </row>
    <row r="73" spans="1:17" ht="18.75" customHeight="1">
      <c r="A73" s="133">
        <v>70</v>
      </c>
      <c r="B73" s="25" t="s">
        <v>486</v>
      </c>
      <c r="C73" s="250">
        <v>55</v>
      </c>
      <c r="D73" s="233">
        <f t="shared" si="5"/>
        <v>605</v>
      </c>
      <c r="E73" s="233"/>
      <c r="F73" s="27">
        <v>0.3</v>
      </c>
      <c r="G73" s="27">
        <v>0.85000000000000009</v>
      </c>
      <c r="H73" s="175">
        <f t="shared" si="6"/>
        <v>1.1500000000000001</v>
      </c>
      <c r="I73" s="137"/>
      <c r="J73" s="298">
        <v>0.9</v>
      </c>
      <c r="K73" s="104">
        <f t="shared" si="7"/>
        <v>0.95000000000000007</v>
      </c>
      <c r="L73" s="52"/>
      <c r="M73" s="52"/>
      <c r="N73" s="52"/>
      <c r="O73" s="52"/>
      <c r="P73" s="52"/>
      <c r="Q73" s="52"/>
    </row>
    <row r="74" spans="1:17" ht="15.75">
      <c r="A74" s="133">
        <v>71</v>
      </c>
      <c r="B74" s="25" t="s">
        <v>1525</v>
      </c>
      <c r="C74" s="250">
        <v>174</v>
      </c>
      <c r="D74" s="233">
        <f t="shared" si="5"/>
        <v>1914</v>
      </c>
      <c r="E74" s="233"/>
      <c r="F74" s="27">
        <v>1</v>
      </c>
      <c r="G74" s="27">
        <v>2.42</v>
      </c>
      <c r="H74" s="175">
        <f t="shared" si="6"/>
        <v>3.42</v>
      </c>
      <c r="I74" s="137"/>
      <c r="J74" s="298">
        <v>0.9</v>
      </c>
      <c r="K74" s="104">
        <f t="shared" si="7"/>
        <v>0.95000000000000007</v>
      </c>
      <c r="L74" s="52"/>
      <c r="M74" s="52"/>
      <c r="N74" s="52"/>
      <c r="O74" s="52"/>
      <c r="P74" s="52"/>
      <c r="Q74" s="52"/>
    </row>
    <row r="75" spans="1:17" ht="18.75" customHeight="1">
      <c r="A75" s="133">
        <v>72</v>
      </c>
      <c r="B75" s="25" t="s">
        <v>458</v>
      </c>
      <c r="C75" s="250">
        <v>67</v>
      </c>
      <c r="D75" s="233">
        <f t="shared" si="5"/>
        <v>737</v>
      </c>
      <c r="E75" s="233"/>
      <c r="F75" s="27">
        <v>0.38</v>
      </c>
      <c r="G75" s="27">
        <v>1</v>
      </c>
      <c r="H75" s="175">
        <f t="shared" si="6"/>
        <v>1.38</v>
      </c>
      <c r="I75" s="137"/>
      <c r="J75" s="298">
        <v>0.9</v>
      </c>
      <c r="K75" s="104">
        <f t="shared" si="7"/>
        <v>0.95000000000000007</v>
      </c>
      <c r="L75" s="52"/>
      <c r="M75" s="52"/>
      <c r="N75" s="52"/>
      <c r="O75" s="52"/>
      <c r="P75" s="52"/>
      <c r="Q75" s="52"/>
    </row>
    <row r="76" spans="1:17" ht="18.75" customHeight="1">
      <c r="A76" s="133">
        <v>73</v>
      </c>
      <c r="B76" s="25" t="s">
        <v>1526</v>
      </c>
      <c r="C76" s="250">
        <v>38</v>
      </c>
      <c r="D76" s="233">
        <f t="shared" si="5"/>
        <v>418</v>
      </c>
      <c r="E76" s="233"/>
      <c r="F76" s="27">
        <v>0.22</v>
      </c>
      <c r="G76" s="27">
        <v>0.60000000000000009</v>
      </c>
      <c r="H76" s="175">
        <f t="shared" si="6"/>
        <v>0.82000000000000006</v>
      </c>
      <c r="I76" s="137"/>
      <c r="J76" s="298">
        <v>0.9</v>
      </c>
      <c r="K76" s="104">
        <f t="shared" si="7"/>
        <v>0.95000000000000007</v>
      </c>
      <c r="L76" s="52"/>
      <c r="M76" s="52"/>
      <c r="N76" s="52"/>
      <c r="O76" s="52"/>
      <c r="P76" s="52"/>
      <c r="Q76" s="52"/>
    </row>
    <row r="77" spans="1:17" ht="15.75">
      <c r="A77" s="133">
        <v>74</v>
      </c>
      <c r="B77" s="25" t="s">
        <v>459</v>
      </c>
      <c r="C77" s="250">
        <v>55</v>
      </c>
      <c r="D77" s="233">
        <f t="shared" si="5"/>
        <v>605</v>
      </c>
      <c r="E77" s="233"/>
      <c r="F77" s="27">
        <v>0.3</v>
      </c>
      <c r="G77" s="27">
        <v>0.85000000000000009</v>
      </c>
      <c r="H77" s="175">
        <f t="shared" si="6"/>
        <v>1.1500000000000001</v>
      </c>
      <c r="I77" s="137"/>
      <c r="J77" s="298">
        <v>0.9</v>
      </c>
      <c r="K77" s="104">
        <f t="shared" si="7"/>
        <v>0.95000000000000007</v>
      </c>
      <c r="L77" s="52"/>
      <c r="M77" s="52"/>
      <c r="N77" s="52"/>
      <c r="O77" s="52"/>
      <c r="P77" s="52"/>
      <c r="Q77" s="52"/>
    </row>
    <row r="78" spans="1:17" ht="18.75" customHeight="1">
      <c r="A78" s="133">
        <v>75</v>
      </c>
      <c r="B78" s="25" t="s">
        <v>460</v>
      </c>
      <c r="C78" s="250">
        <v>58</v>
      </c>
      <c r="D78" s="233">
        <f t="shared" si="5"/>
        <v>638</v>
      </c>
      <c r="E78" s="233"/>
      <c r="F78" s="27">
        <v>0.32</v>
      </c>
      <c r="G78" s="27">
        <v>0.9</v>
      </c>
      <c r="H78" s="175">
        <f t="shared" si="6"/>
        <v>1.22</v>
      </c>
      <c r="I78" s="137"/>
      <c r="J78" s="298">
        <v>0.9</v>
      </c>
      <c r="K78" s="104">
        <f t="shared" si="7"/>
        <v>0.95000000000000007</v>
      </c>
      <c r="L78" s="52"/>
      <c r="M78" s="52"/>
      <c r="N78" s="52"/>
      <c r="O78" s="52"/>
      <c r="P78" s="52"/>
      <c r="Q78" s="52"/>
    </row>
    <row r="79" spans="1:17" ht="15.75">
      <c r="A79" s="133">
        <v>76</v>
      </c>
      <c r="B79" s="25" t="s">
        <v>1527</v>
      </c>
      <c r="C79" s="250">
        <v>49</v>
      </c>
      <c r="D79" s="233">
        <f t="shared" si="5"/>
        <v>539</v>
      </c>
      <c r="E79" s="233"/>
      <c r="F79" s="27">
        <v>0.28000000000000003</v>
      </c>
      <c r="G79" s="27">
        <v>0.75</v>
      </c>
      <c r="H79" s="175">
        <f t="shared" si="6"/>
        <v>1.03</v>
      </c>
      <c r="I79" s="137"/>
      <c r="J79" s="298">
        <v>0.9</v>
      </c>
      <c r="K79" s="104">
        <f t="shared" si="7"/>
        <v>0.95000000000000007</v>
      </c>
      <c r="L79" s="52"/>
      <c r="M79" s="52"/>
      <c r="N79" s="52"/>
      <c r="O79" s="52"/>
      <c r="P79" s="52"/>
      <c r="Q79" s="52"/>
    </row>
    <row r="80" spans="1:17" ht="18.75" customHeight="1">
      <c r="A80" s="133">
        <v>77</v>
      </c>
      <c r="B80" s="25" t="s">
        <v>457</v>
      </c>
      <c r="C80" s="250">
        <v>80</v>
      </c>
      <c r="D80" s="233">
        <f t="shared" si="5"/>
        <v>880</v>
      </c>
      <c r="E80" s="233"/>
      <c r="F80" s="27">
        <v>0.45</v>
      </c>
      <c r="G80" s="27">
        <v>1.1500000000000001</v>
      </c>
      <c r="H80" s="175">
        <f t="shared" si="6"/>
        <v>1.6</v>
      </c>
      <c r="I80" s="137">
        <f>82-50</f>
        <v>32</v>
      </c>
      <c r="J80" s="298">
        <v>0.9</v>
      </c>
      <c r="K80" s="104">
        <f t="shared" si="7"/>
        <v>0.95000000000000007</v>
      </c>
      <c r="L80" s="52"/>
      <c r="M80" s="52"/>
      <c r="N80" s="52"/>
      <c r="O80" s="52"/>
      <c r="P80" s="52"/>
      <c r="Q80" s="52"/>
    </row>
    <row r="81" spans="1:17" ht="15.75">
      <c r="A81" s="133">
        <v>78</v>
      </c>
      <c r="B81" s="25" t="s">
        <v>1528</v>
      </c>
      <c r="C81" s="250">
        <v>43</v>
      </c>
      <c r="D81" s="233">
        <f t="shared" si="5"/>
        <v>473</v>
      </c>
      <c r="E81" s="233"/>
      <c r="F81" s="27">
        <v>0.25</v>
      </c>
      <c r="G81" s="27">
        <v>0.65</v>
      </c>
      <c r="H81" s="175">
        <f t="shared" si="6"/>
        <v>0.9</v>
      </c>
      <c r="I81" s="137"/>
      <c r="J81" s="298">
        <v>0.9</v>
      </c>
      <c r="K81" s="104">
        <f t="shared" si="7"/>
        <v>0.95000000000000007</v>
      </c>
      <c r="L81" s="52"/>
      <c r="M81" s="52"/>
      <c r="N81" s="52"/>
      <c r="O81" s="52"/>
      <c r="P81" s="52"/>
      <c r="Q81" s="52"/>
    </row>
    <row r="82" spans="1:17" ht="18.75" customHeight="1">
      <c r="A82" s="133">
        <v>79</v>
      </c>
      <c r="B82" s="25" t="s">
        <v>1529</v>
      </c>
      <c r="C82" s="250">
        <v>42</v>
      </c>
      <c r="D82" s="233">
        <f t="shared" si="5"/>
        <v>462</v>
      </c>
      <c r="E82" s="233"/>
      <c r="F82" s="27">
        <v>0.25</v>
      </c>
      <c r="G82" s="27">
        <v>0.65</v>
      </c>
      <c r="H82" s="175">
        <f t="shared" si="6"/>
        <v>0.9</v>
      </c>
      <c r="I82" s="137"/>
      <c r="J82" s="298">
        <v>0.9</v>
      </c>
      <c r="K82" s="104">
        <f t="shared" si="7"/>
        <v>0.95000000000000007</v>
      </c>
      <c r="L82" s="52"/>
      <c r="M82" s="52"/>
      <c r="N82" s="52"/>
      <c r="O82" s="52"/>
      <c r="P82" s="52"/>
      <c r="Q82" s="52"/>
    </row>
    <row r="83" spans="1:17" ht="15.75">
      <c r="A83" s="133">
        <v>80</v>
      </c>
      <c r="B83" s="25" t="s">
        <v>461</v>
      </c>
      <c r="C83" s="250">
        <v>134</v>
      </c>
      <c r="D83" s="233">
        <f t="shared" si="5"/>
        <v>1474</v>
      </c>
      <c r="E83" s="233"/>
      <c r="F83" s="27">
        <v>0.75</v>
      </c>
      <c r="G83" s="27">
        <v>1.9000000000000001</v>
      </c>
      <c r="H83" s="175">
        <f t="shared" si="6"/>
        <v>2.6500000000000004</v>
      </c>
      <c r="I83" s="137"/>
      <c r="J83" s="298">
        <v>0.95</v>
      </c>
      <c r="K83" s="104">
        <f t="shared" si="7"/>
        <v>1</v>
      </c>
      <c r="L83" s="52"/>
      <c r="M83" s="52"/>
      <c r="N83" s="52"/>
      <c r="O83" s="52"/>
      <c r="P83" s="52"/>
      <c r="Q83" s="52"/>
    </row>
    <row r="84" spans="1:17" ht="18.75" customHeight="1">
      <c r="A84" s="133">
        <v>81</v>
      </c>
      <c r="B84" s="25" t="s">
        <v>1530</v>
      </c>
      <c r="C84" s="250">
        <v>61</v>
      </c>
      <c r="D84" s="233">
        <f t="shared" si="5"/>
        <v>671</v>
      </c>
      <c r="E84" s="233"/>
      <c r="F84" s="27">
        <v>0.35</v>
      </c>
      <c r="G84" s="27">
        <v>0.95000000000000007</v>
      </c>
      <c r="H84" s="175">
        <f t="shared" si="6"/>
        <v>1.3</v>
      </c>
      <c r="I84" s="137"/>
      <c r="J84" s="298">
        <v>0.95</v>
      </c>
      <c r="K84" s="104">
        <f t="shared" si="7"/>
        <v>1</v>
      </c>
      <c r="L84" s="52"/>
      <c r="M84" s="52"/>
      <c r="N84" s="52"/>
      <c r="O84" s="52"/>
      <c r="P84" s="52"/>
      <c r="Q84" s="52"/>
    </row>
    <row r="85" spans="1:17" ht="15.75">
      <c r="A85" s="133">
        <v>82</v>
      </c>
      <c r="B85" s="25" t="s">
        <v>463</v>
      </c>
      <c r="C85" s="250">
        <v>100</v>
      </c>
      <c r="D85" s="233">
        <f t="shared" si="5"/>
        <v>1100</v>
      </c>
      <c r="E85" s="233"/>
      <c r="F85" s="27">
        <v>0.55000000000000004</v>
      </c>
      <c r="G85" s="27">
        <v>1.45</v>
      </c>
      <c r="H85" s="175">
        <f t="shared" si="6"/>
        <v>2</v>
      </c>
      <c r="I85" s="137"/>
      <c r="J85" s="298">
        <v>0.95</v>
      </c>
      <c r="K85" s="104">
        <f t="shared" si="7"/>
        <v>1</v>
      </c>
      <c r="L85" s="52"/>
      <c r="M85" s="52"/>
      <c r="N85" s="52"/>
      <c r="O85" s="52"/>
      <c r="P85" s="52"/>
      <c r="Q85" s="52"/>
    </row>
    <row r="86" spans="1:17" ht="18.75" customHeight="1">
      <c r="A86" s="133">
        <v>83</v>
      </c>
      <c r="B86" s="25" t="s">
        <v>464</v>
      </c>
      <c r="C86" s="250">
        <v>18</v>
      </c>
      <c r="D86" s="233">
        <f t="shared" si="5"/>
        <v>198</v>
      </c>
      <c r="E86" s="233"/>
      <c r="F86" s="27">
        <v>0.15</v>
      </c>
      <c r="G86" s="27">
        <v>0.45</v>
      </c>
      <c r="H86" s="175">
        <f t="shared" si="6"/>
        <v>0.6</v>
      </c>
      <c r="I86" s="137">
        <f>62-50</f>
        <v>12</v>
      </c>
      <c r="J86" s="298">
        <v>0.95</v>
      </c>
      <c r="K86" s="104">
        <f t="shared" si="7"/>
        <v>1</v>
      </c>
      <c r="L86" s="52"/>
      <c r="M86" s="52"/>
      <c r="N86" s="52"/>
      <c r="O86" s="52"/>
      <c r="P86" s="52"/>
      <c r="Q86" s="52"/>
    </row>
    <row r="87" spans="1:17" ht="15.75">
      <c r="A87" s="133">
        <v>84</v>
      </c>
      <c r="B87" s="25" t="s">
        <v>465</v>
      </c>
      <c r="C87" s="250">
        <v>17</v>
      </c>
      <c r="D87" s="233">
        <f t="shared" si="5"/>
        <v>187</v>
      </c>
      <c r="E87" s="233"/>
      <c r="F87" s="27">
        <v>0.15</v>
      </c>
      <c r="G87" s="27">
        <v>0.45</v>
      </c>
      <c r="H87" s="175">
        <f t="shared" si="6"/>
        <v>0.6</v>
      </c>
      <c r="I87" s="137"/>
      <c r="J87" s="298">
        <v>1</v>
      </c>
      <c r="K87" s="104">
        <f t="shared" si="7"/>
        <v>1.05</v>
      </c>
      <c r="L87" s="52"/>
      <c r="M87" s="52"/>
      <c r="N87" s="52"/>
      <c r="O87" s="52"/>
      <c r="P87" s="52"/>
      <c r="Q87" s="52"/>
    </row>
    <row r="88" spans="1:17" ht="18.75" customHeight="1">
      <c r="A88" s="133">
        <v>85</v>
      </c>
      <c r="B88" s="25" t="s">
        <v>462</v>
      </c>
      <c r="C88" s="250">
        <v>42</v>
      </c>
      <c r="D88" s="233">
        <f t="shared" si="5"/>
        <v>462</v>
      </c>
      <c r="E88" s="233"/>
      <c r="F88" s="27">
        <v>0.25</v>
      </c>
      <c r="G88" s="27">
        <v>0.65</v>
      </c>
      <c r="H88" s="175">
        <f t="shared" si="6"/>
        <v>0.9</v>
      </c>
      <c r="I88" s="137"/>
      <c r="J88" s="298">
        <v>1</v>
      </c>
      <c r="K88" s="104">
        <f t="shared" si="7"/>
        <v>1.05</v>
      </c>
      <c r="L88" s="52"/>
      <c r="M88" s="52"/>
      <c r="N88" s="52"/>
      <c r="O88" s="52"/>
      <c r="P88" s="52"/>
      <c r="Q88" s="52"/>
    </row>
    <row r="89" spans="1:17" ht="15.75">
      <c r="A89" s="133">
        <v>86</v>
      </c>
      <c r="B89" s="25" t="s">
        <v>1531</v>
      </c>
      <c r="C89" s="250">
        <v>59</v>
      </c>
      <c r="D89" s="233">
        <f t="shared" si="5"/>
        <v>649</v>
      </c>
      <c r="E89" s="233"/>
      <c r="F89" s="27">
        <v>0.32</v>
      </c>
      <c r="G89" s="27">
        <v>0.9</v>
      </c>
      <c r="H89" s="175">
        <f t="shared" si="6"/>
        <v>1.22</v>
      </c>
      <c r="I89" s="137"/>
      <c r="J89" s="298">
        <v>1</v>
      </c>
      <c r="K89" s="104">
        <f t="shared" si="7"/>
        <v>1.05</v>
      </c>
      <c r="L89" s="52"/>
      <c r="M89" s="52"/>
      <c r="N89" s="52"/>
      <c r="O89" s="52"/>
      <c r="P89" s="52"/>
      <c r="Q89" s="52"/>
    </row>
    <row r="90" spans="1:17" ht="15.75">
      <c r="A90" s="133">
        <v>87</v>
      </c>
      <c r="B90" s="25" t="s">
        <v>501</v>
      </c>
      <c r="C90" s="250">
        <v>40</v>
      </c>
      <c r="D90" s="233">
        <f t="shared" si="5"/>
        <v>440</v>
      </c>
      <c r="E90" s="233"/>
      <c r="F90" s="27">
        <v>0.25</v>
      </c>
      <c r="G90" s="27">
        <v>0.59836618236905514</v>
      </c>
      <c r="H90" s="175">
        <f t="shared" si="6"/>
        <v>0.84836618236905514</v>
      </c>
      <c r="I90" s="137"/>
      <c r="J90" s="298">
        <v>1</v>
      </c>
      <c r="K90" s="104">
        <f t="shared" si="7"/>
        <v>1.05</v>
      </c>
      <c r="L90" s="52"/>
      <c r="M90" s="52"/>
      <c r="N90" s="52"/>
      <c r="O90" s="52"/>
      <c r="P90" s="52"/>
      <c r="Q90" s="52"/>
    </row>
    <row r="91" spans="1:17" ht="15.75">
      <c r="A91" s="133">
        <v>88</v>
      </c>
      <c r="B91" s="25" t="s">
        <v>503</v>
      </c>
      <c r="C91" s="250">
        <v>41</v>
      </c>
      <c r="D91" s="233">
        <f t="shared" si="5"/>
        <v>451</v>
      </c>
      <c r="E91" s="233"/>
      <c r="F91" s="27">
        <v>0.25</v>
      </c>
      <c r="G91" s="27">
        <v>0.62</v>
      </c>
      <c r="H91" s="175">
        <f t="shared" si="6"/>
        <v>0.87</v>
      </c>
      <c r="I91" s="137"/>
      <c r="J91" s="298">
        <v>1.1000000000000001</v>
      </c>
      <c r="K91" s="104">
        <f t="shared" si="7"/>
        <v>1.1500000000000001</v>
      </c>
      <c r="L91" s="52"/>
      <c r="M91" s="52"/>
      <c r="N91" s="52"/>
      <c r="O91" s="52"/>
      <c r="P91" s="52"/>
      <c r="Q91" s="52"/>
    </row>
    <row r="92" spans="1:17" ht="15.75">
      <c r="A92" s="133">
        <v>89</v>
      </c>
      <c r="B92" s="25" t="s">
        <v>502</v>
      </c>
      <c r="C92" s="250">
        <v>37</v>
      </c>
      <c r="D92" s="233">
        <f t="shared" si="5"/>
        <v>407</v>
      </c>
      <c r="E92" s="233"/>
      <c r="F92" s="27">
        <v>0.22</v>
      </c>
      <c r="G92" s="27">
        <v>0.60000000000000009</v>
      </c>
      <c r="H92" s="175">
        <f t="shared" si="6"/>
        <v>0.82000000000000006</v>
      </c>
      <c r="I92" s="137"/>
      <c r="J92" s="298">
        <v>1.1000000000000001</v>
      </c>
      <c r="K92" s="104">
        <f t="shared" si="7"/>
        <v>1.1500000000000001</v>
      </c>
      <c r="L92" s="52"/>
      <c r="M92" s="52"/>
      <c r="N92" s="52"/>
      <c r="O92" s="52"/>
      <c r="P92" s="52"/>
      <c r="Q92" s="52"/>
    </row>
    <row r="93" spans="1:17" ht="15.75">
      <c r="A93" s="133">
        <v>90</v>
      </c>
      <c r="B93" s="25" t="s">
        <v>504</v>
      </c>
      <c r="C93" s="250">
        <v>89</v>
      </c>
      <c r="D93" s="233">
        <f t="shared" si="5"/>
        <v>979</v>
      </c>
      <c r="E93" s="233"/>
      <c r="F93" s="27">
        <v>0.47</v>
      </c>
      <c r="G93" s="27">
        <v>1.2701147557711479</v>
      </c>
      <c r="H93" s="175">
        <f t="shared" si="6"/>
        <v>1.7401147557711478</v>
      </c>
      <c r="I93" s="137"/>
      <c r="J93" s="298">
        <v>1.1000000000000001</v>
      </c>
      <c r="K93" s="104">
        <f t="shared" si="7"/>
        <v>1.1500000000000001</v>
      </c>
      <c r="L93" s="52"/>
      <c r="M93" s="52"/>
      <c r="N93" s="52"/>
      <c r="O93" s="52"/>
      <c r="P93" s="52"/>
      <c r="Q93" s="52"/>
    </row>
    <row r="94" spans="1:17" ht="15.75">
      <c r="A94" s="133">
        <v>91</v>
      </c>
      <c r="B94" s="25" t="s">
        <v>505</v>
      </c>
      <c r="C94" s="250">
        <v>58</v>
      </c>
      <c r="D94" s="233">
        <f t="shared" si="5"/>
        <v>638</v>
      </c>
      <c r="E94" s="233"/>
      <c r="F94" s="27">
        <v>0.32</v>
      </c>
      <c r="G94" s="27">
        <v>0.9</v>
      </c>
      <c r="H94" s="175">
        <f t="shared" si="6"/>
        <v>1.22</v>
      </c>
      <c r="I94" s="137"/>
      <c r="J94" s="298">
        <v>1.1000000000000001</v>
      </c>
      <c r="K94" s="104">
        <f t="shared" si="7"/>
        <v>1.1500000000000001</v>
      </c>
      <c r="L94" s="52"/>
      <c r="M94" s="52"/>
      <c r="N94" s="52"/>
      <c r="O94" s="52"/>
      <c r="P94" s="52"/>
      <c r="Q94" s="52"/>
    </row>
    <row r="95" spans="1:17" ht="15.75">
      <c r="A95" s="133">
        <v>92</v>
      </c>
      <c r="B95" s="25" t="s">
        <v>1532</v>
      </c>
      <c r="C95" s="250">
        <v>106</v>
      </c>
      <c r="D95" s="233">
        <f t="shared" si="5"/>
        <v>1166</v>
      </c>
      <c r="E95" s="233"/>
      <c r="F95" s="27">
        <v>0.6</v>
      </c>
      <c r="G95" s="27">
        <v>1.52</v>
      </c>
      <c r="H95" s="175">
        <f t="shared" si="6"/>
        <v>2.12</v>
      </c>
      <c r="I95" s="137"/>
      <c r="J95" s="298">
        <v>1.1499999999999999</v>
      </c>
      <c r="K95" s="104">
        <f t="shared" si="7"/>
        <v>1.2</v>
      </c>
      <c r="L95" s="52"/>
      <c r="M95" s="52"/>
      <c r="N95" s="52"/>
      <c r="O95" s="52"/>
      <c r="P95" s="52"/>
      <c r="Q95" s="52"/>
    </row>
    <row r="96" spans="1:17" ht="15.75">
      <c r="A96" s="133">
        <v>93</v>
      </c>
      <c r="B96" s="25" t="s">
        <v>506</v>
      </c>
      <c r="C96" s="250">
        <v>78</v>
      </c>
      <c r="D96" s="233">
        <f t="shared" si="5"/>
        <v>858</v>
      </c>
      <c r="E96" s="233"/>
      <c r="F96" s="27">
        <v>0.45</v>
      </c>
      <c r="G96" s="27">
        <v>1.1500000000000001</v>
      </c>
      <c r="H96" s="175">
        <f t="shared" si="6"/>
        <v>1.6</v>
      </c>
      <c r="I96" s="137"/>
      <c r="J96" s="298">
        <v>1.1499999999999999</v>
      </c>
      <c r="K96" s="104">
        <f t="shared" si="7"/>
        <v>1.2</v>
      </c>
      <c r="L96" s="52"/>
      <c r="M96" s="52"/>
      <c r="N96" s="52"/>
      <c r="O96" s="52"/>
      <c r="P96" s="52"/>
      <c r="Q96" s="52"/>
    </row>
    <row r="97" spans="1:17" ht="15.75">
      <c r="A97" s="133">
        <v>94</v>
      </c>
      <c r="B97" s="25" t="s">
        <v>1533</v>
      </c>
      <c r="C97" s="250">
        <v>66</v>
      </c>
      <c r="D97" s="233">
        <f t="shared" si="5"/>
        <v>726</v>
      </c>
      <c r="E97" s="233"/>
      <c r="F97" s="27">
        <v>0.37</v>
      </c>
      <c r="G97" s="27">
        <v>0.95000000000000007</v>
      </c>
      <c r="H97" s="175">
        <f t="shared" si="6"/>
        <v>1.32</v>
      </c>
      <c r="I97" s="137"/>
      <c r="J97" s="298">
        <v>1.2</v>
      </c>
      <c r="K97" s="104">
        <f t="shared" si="7"/>
        <v>1.25</v>
      </c>
      <c r="L97" s="52"/>
      <c r="M97" s="52"/>
      <c r="N97" s="52"/>
      <c r="O97" s="52"/>
      <c r="P97" s="52"/>
      <c r="Q97" s="52"/>
    </row>
    <row r="98" spans="1:17" ht="15.75">
      <c r="A98" s="133">
        <v>95</v>
      </c>
      <c r="B98" s="25" t="s">
        <v>1534</v>
      </c>
      <c r="C98" s="250">
        <v>108</v>
      </c>
      <c r="D98" s="233">
        <f t="shared" si="5"/>
        <v>1188</v>
      </c>
      <c r="E98" s="233"/>
      <c r="F98" s="27">
        <v>0.6</v>
      </c>
      <c r="G98" s="27">
        <v>1.55</v>
      </c>
      <c r="H98" s="175">
        <f t="shared" si="6"/>
        <v>2.15</v>
      </c>
      <c r="I98" s="137"/>
      <c r="J98" s="298">
        <v>1.2</v>
      </c>
      <c r="K98" s="104">
        <f t="shared" si="7"/>
        <v>1.25</v>
      </c>
      <c r="L98" s="52"/>
      <c r="M98" s="52"/>
      <c r="N98" s="52"/>
      <c r="O98" s="52"/>
      <c r="P98" s="52"/>
      <c r="Q98" s="52"/>
    </row>
    <row r="99" spans="1:17" ht="15.75">
      <c r="A99" s="133">
        <v>96</v>
      </c>
      <c r="B99" s="25" t="s">
        <v>498</v>
      </c>
      <c r="C99" s="250">
        <v>120</v>
      </c>
      <c r="D99" s="233">
        <f t="shared" si="5"/>
        <v>1320</v>
      </c>
      <c r="E99" s="233"/>
      <c r="F99" s="27">
        <v>0.7</v>
      </c>
      <c r="G99" s="27">
        <v>1.6950985471071656</v>
      </c>
      <c r="H99" s="175">
        <f t="shared" si="6"/>
        <v>2.3950985471071657</v>
      </c>
      <c r="I99" s="137"/>
      <c r="J99" s="298">
        <v>1.22</v>
      </c>
      <c r="K99" s="104">
        <f t="shared" si="7"/>
        <v>1.27</v>
      </c>
      <c r="L99" s="52"/>
      <c r="M99" s="52"/>
      <c r="N99" s="52"/>
      <c r="O99" s="52"/>
      <c r="P99" s="52"/>
      <c r="Q99" s="52"/>
    </row>
    <row r="100" spans="1:17" ht="15.75">
      <c r="A100" s="133">
        <v>97</v>
      </c>
      <c r="B100" s="25" t="s">
        <v>499</v>
      </c>
      <c r="C100" s="250">
        <v>241</v>
      </c>
      <c r="D100" s="233">
        <f t="shared" ref="D100:D131" si="8">C100*55/100*20</f>
        <v>2651</v>
      </c>
      <c r="E100" s="233"/>
      <c r="F100" s="27">
        <v>1.25</v>
      </c>
      <c r="G100" s="27">
        <f>1746.56/1401411*D100</f>
        <v>3.3039062487735573</v>
      </c>
      <c r="H100" s="175">
        <f t="shared" ref="H100:H131" si="9">F100+G100</f>
        <v>4.5539062487735578</v>
      </c>
      <c r="I100" s="137"/>
      <c r="J100" s="298">
        <v>1.2201147557711478</v>
      </c>
      <c r="K100" s="104">
        <f t="shared" si="7"/>
        <v>1.2701147557711479</v>
      </c>
      <c r="L100" s="52"/>
      <c r="M100" s="52"/>
      <c r="N100" s="52"/>
      <c r="O100" s="52"/>
      <c r="P100" s="52"/>
      <c r="Q100" s="52"/>
    </row>
    <row r="101" spans="1:17" ht="15.75">
      <c r="A101" s="133">
        <v>98</v>
      </c>
      <c r="B101" s="25" t="s">
        <v>500</v>
      </c>
      <c r="C101" s="250">
        <v>24</v>
      </c>
      <c r="D101" s="233">
        <f t="shared" si="8"/>
        <v>264</v>
      </c>
      <c r="E101" s="233"/>
      <c r="F101" s="27">
        <v>0.15</v>
      </c>
      <c r="G101" s="27">
        <v>0.45</v>
      </c>
      <c r="H101" s="175">
        <f t="shared" si="9"/>
        <v>0.6</v>
      </c>
      <c r="I101" s="137"/>
      <c r="J101" s="298">
        <v>1.2201147557711478</v>
      </c>
      <c r="K101" s="104">
        <f t="shared" si="7"/>
        <v>1.2701147557711479</v>
      </c>
      <c r="L101" s="52"/>
      <c r="M101" s="52"/>
      <c r="N101" s="52"/>
      <c r="O101" s="52"/>
      <c r="P101" s="52"/>
      <c r="Q101" s="52"/>
    </row>
    <row r="102" spans="1:17" ht="15.75">
      <c r="A102" s="133">
        <v>99</v>
      </c>
      <c r="B102" s="25" t="s">
        <v>507</v>
      </c>
      <c r="C102" s="250">
        <v>125</v>
      </c>
      <c r="D102" s="233">
        <f t="shared" si="8"/>
        <v>1375</v>
      </c>
      <c r="E102" s="233"/>
      <c r="F102" s="27">
        <v>0.7</v>
      </c>
      <c r="G102" s="27">
        <v>1.8</v>
      </c>
      <c r="H102" s="175">
        <f t="shared" si="9"/>
        <v>2.5</v>
      </c>
      <c r="I102" s="137"/>
      <c r="J102" s="298">
        <v>1.2338239103303741</v>
      </c>
      <c r="K102" s="104">
        <f t="shared" si="7"/>
        <v>1.2838239103303741</v>
      </c>
      <c r="L102" s="52"/>
      <c r="M102" s="52"/>
      <c r="N102" s="52"/>
      <c r="O102" s="52"/>
      <c r="P102" s="52"/>
      <c r="Q102" s="52"/>
    </row>
    <row r="103" spans="1:17" ht="15.75">
      <c r="A103" s="133">
        <v>100</v>
      </c>
      <c r="B103" s="112" t="s">
        <v>1535</v>
      </c>
      <c r="C103" s="250">
        <v>19</v>
      </c>
      <c r="D103" s="233">
        <f t="shared" si="8"/>
        <v>209</v>
      </c>
      <c r="E103" s="233"/>
      <c r="F103" s="27">
        <v>0.15</v>
      </c>
      <c r="G103" s="27">
        <v>0.45</v>
      </c>
      <c r="H103" s="175">
        <f t="shared" si="9"/>
        <v>0.6</v>
      </c>
      <c r="I103" s="137"/>
      <c r="J103" s="298">
        <v>1.2475330648896004</v>
      </c>
      <c r="K103" s="104">
        <f t="shared" si="7"/>
        <v>1.2975330648896004</v>
      </c>
      <c r="L103" s="52"/>
      <c r="M103" s="52"/>
      <c r="N103" s="52"/>
      <c r="O103" s="52"/>
      <c r="P103" s="52"/>
      <c r="Q103" s="52"/>
    </row>
    <row r="104" spans="1:17" ht="15.75">
      <c r="A104" s="133">
        <v>101</v>
      </c>
      <c r="B104" s="25" t="s">
        <v>1536</v>
      </c>
      <c r="C104" s="250">
        <v>102</v>
      </c>
      <c r="D104" s="233">
        <f t="shared" si="8"/>
        <v>1122</v>
      </c>
      <c r="E104" s="233"/>
      <c r="F104" s="27">
        <v>0.55000000000000004</v>
      </c>
      <c r="G104" s="27">
        <v>1.5</v>
      </c>
      <c r="H104" s="175">
        <f t="shared" si="9"/>
        <v>2.0499999999999998</v>
      </c>
      <c r="I104" s="137"/>
      <c r="J104" s="298">
        <v>1.3023696831265059</v>
      </c>
      <c r="K104" s="104">
        <f t="shared" si="7"/>
        <v>1.352369683126506</v>
      </c>
      <c r="L104" s="52"/>
      <c r="M104" s="52"/>
      <c r="N104" s="52"/>
      <c r="O104" s="52"/>
      <c r="P104" s="52"/>
      <c r="Q104" s="52"/>
    </row>
    <row r="105" spans="1:17" ht="15.75">
      <c r="A105" s="133">
        <v>102</v>
      </c>
      <c r="B105" s="25" t="s">
        <v>1537</v>
      </c>
      <c r="C105" s="250">
        <v>72</v>
      </c>
      <c r="D105" s="233">
        <f t="shared" si="8"/>
        <v>792</v>
      </c>
      <c r="E105" s="233"/>
      <c r="F105" s="27">
        <v>0.4</v>
      </c>
      <c r="G105" s="27">
        <v>1.1000000000000001</v>
      </c>
      <c r="H105" s="175">
        <f t="shared" si="9"/>
        <v>1.5</v>
      </c>
      <c r="I105" s="137"/>
      <c r="J105" s="298">
        <v>1.3023696831265059</v>
      </c>
      <c r="K105" s="104">
        <f t="shared" si="7"/>
        <v>1.352369683126506</v>
      </c>
      <c r="L105" s="52"/>
      <c r="M105" s="52"/>
      <c r="N105" s="52"/>
      <c r="O105" s="52"/>
      <c r="P105" s="52"/>
      <c r="Q105" s="52"/>
    </row>
    <row r="106" spans="1:17" ht="15.75">
      <c r="A106" s="133">
        <v>103</v>
      </c>
      <c r="B106" s="25" t="s">
        <v>1538</v>
      </c>
      <c r="C106" s="250">
        <v>52</v>
      </c>
      <c r="D106" s="233">
        <f t="shared" si="8"/>
        <v>572</v>
      </c>
      <c r="E106" s="233"/>
      <c r="F106" s="27">
        <v>0.28000000000000003</v>
      </c>
      <c r="G106" s="27">
        <v>0.8</v>
      </c>
      <c r="H106" s="175">
        <f t="shared" si="9"/>
        <v>1.08</v>
      </c>
      <c r="I106" s="137"/>
      <c r="J106" s="298">
        <v>1.3160788376857324</v>
      </c>
      <c r="K106" s="104">
        <f t="shared" si="7"/>
        <v>1.3660788376857325</v>
      </c>
      <c r="L106" s="52"/>
      <c r="M106" s="52"/>
      <c r="N106" s="52"/>
      <c r="O106" s="52"/>
      <c r="P106" s="52"/>
      <c r="Q106" s="52"/>
    </row>
    <row r="107" spans="1:17" ht="15.75">
      <c r="A107" s="133">
        <v>104</v>
      </c>
      <c r="B107" s="25" t="s">
        <v>475</v>
      </c>
      <c r="C107" s="250">
        <v>71</v>
      </c>
      <c r="D107" s="233">
        <f t="shared" si="8"/>
        <v>781</v>
      </c>
      <c r="E107" s="233"/>
      <c r="F107" s="27">
        <v>0.4</v>
      </c>
      <c r="G107" s="27">
        <v>1.05</v>
      </c>
      <c r="H107" s="175">
        <f t="shared" si="9"/>
        <v>1.4500000000000002</v>
      </c>
      <c r="I107" s="137"/>
      <c r="J107" s="298">
        <v>1.3297879922449587</v>
      </c>
      <c r="K107" s="104">
        <f t="shared" si="7"/>
        <v>1.3797879922449587</v>
      </c>
      <c r="L107" s="52"/>
      <c r="M107" s="52"/>
      <c r="N107" s="52"/>
      <c r="O107" s="52"/>
      <c r="P107" s="52"/>
      <c r="Q107" s="52"/>
    </row>
    <row r="108" spans="1:17" ht="15.75">
      <c r="A108" s="133">
        <v>105</v>
      </c>
      <c r="B108" s="25" t="s">
        <v>472</v>
      </c>
      <c r="C108" s="250">
        <v>54</v>
      </c>
      <c r="D108" s="233">
        <f t="shared" si="8"/>
        <v>594</v>
      </c>
      <c r="E108" s="233"/>
      <c r="F108" s="27">
        <v>0.3</v>
      </c>
      <c r="G108" s="27">
        <v>0.85000000000000009</v>
      </c>
      <c r="H108" s="175">
        <f t="shared" si="9"/>
        <v>1.1500000000000001</v>
      </c>
      <c r="I108" s="137"/>
      <c r="J108" s="298">
        <v>1.4</v>
      </c>
      <c r="K108" s="104">
        <f t="shared" si="7"/>
        <v>1.45</v>
      </c>
      <c r="L108" s="52"/>
      <c r="M108" s="52"/>
      <c r="N108" s="52"/>
      <c r="O108" s="52"/>
      <c r="P108" s="52"/>
      <c r="Q108" s="52"/>
    </row>
    <row r="109" spans="1:17" ht="15.75">
      <c r="A109" s="133">
        <v>106</v>
      </c>
      <c r="B109" s="25" t="s">
        <v>473</v>
      </c>
      <c r="C109" s="250">
        <v>71</v>
      </c>
      <c r="D109" s="233">
        <f t="shared" si="8"/>
        <v>781</v>
      </c>
      <c r="E109" s="233"/>
      <c r="F109" s="27">
        <v>0.4</v>
      </c>
      <c r="G109" s="27">
        <v>1.05</v>
      </c>
      <c r="H109" s="175">
        <f t="shared" si="9"/>
        <v>1.4500000000000002</v>
      </c>
      <c r="I109" s="137"/>
      <c r="J109" s="298">
        <v>1.4</v>
      </c>
      <c r="K109" s="104">
        <f t="shared" si="7"/>
        <v>1.45</v>
      </c>
      <c r="L109" s="52"/>
      <c r="M109" s="52"/>
      <c r="N109" s="52"/>
      <c r="O109" s="52"/>
      <c r="P109" s="52"/>
      <c r="Q109" s="52"/>
    </row>
    <row r="110" spans="1:17" ht="15.75">
      <c r="A110" s="133">
        <v>107</v>
      </c>
      <c r="B110" s="25" t="s">
        <v>474</v>
      </c>
      <c r="C110" s="250">
        <v>45</v>
      </c>
      <c r="D110" s="233">
        <f t="shared" si="8"/>
        <v>495</v>
      </c>
      <c r="E110" s="233"/>
      <c r="F110" s="27">
        <v>0.27</v>
      </c>
      <c r="G110" s="27">
        <v>0.68</v>
      </c>
      <c r="H110" s="175">
        <f t="shared" si="9"/>
        <v>0.95000000000000007</v>
      </c>
      <c r="I110" s="137"/>
      <c r="J110" s="298">
        <v>1.4</v>
      </c>
      <c r="K110" s="104">
        <f t="shared" si="7"/>
        <v>1.45</v>
      </c>
      <c r="L110" s="52"/>
      <c r="M110" s="52"/>
      <c r="N110" s="52"/>
      <c r="O110" s="52"/>
      <c r="P110" s="52"/>
      <c r="Q110" s="52"/>
    </row>
    <row r="111" spans="1:17" ht="15.75">
      <c r="A111" s="133">
        <v>108</v>
      </c>
      <c r="B111" s="25" t="s">
        <v>1539</v>
      </c>
      <c r="C111" s="250">
        <v>160</v>
      </c>
      <c r="D111" s="233">
        <f t="shared" si="8"/>
        <v>1760</v>
      </c>
      <c r="E111" s="233"/>
      <c r="F111" s="27">
        <v>0.9</v>
      </c>
      <c r="G111" s="27">
        <v>2.25</v>
      </c>
      <c r="H111" s="175">
        <f t="shared" si="9"/>
        <v>3.15</v>
      </c>
      <c r="I111" s="137"/>
      <c r="J111" s="298">
        <v>1.4</v>
      </c>
      <c r="K111" s="104">
        <f t="shared" si="7"/>
        <v>1.45</v>
      </c>
      <c r="L111" s="52"/>
      <c r="M111" s="52"/>
      <c r="N111" s="52"/>
      <c r="O111" s="52"/>
      <c r="P111" s="52"/>
      <c r="Q111" s="52"/>
    </row>
    <row r="112" spans="1:17" ht="15.75">
      <c r="A112" s="133">
        <v>109</v>
      </c>
      <c r="B112" s="25" t="s">
        <v>1540</v>
      </c>
      <c r="C112" s="250">
        <v>50</v>
      </c>
      <c r="D112" s="233">
        <f t="shared" si="8"/>
        <v>550</v>
      </c>
      <c r="E112" s="233"/>
      <c r="F112" s="27">
        <v>0.28000000000000003</v>
      </c>
      <c r="G112" s="27">
        <v>0.75</v>
      </c>
      <c r="H112" s="175">
        <f t="shared" si="9"/>
        <v>1.03</v>
      </c>
      <c r="I112" s="137"/>
      <c r="J112" s="298">
        <v>1.45</v>
      </c>
      <c r="K112" s="104">
        <f t="shared" si="7"/>
        <v>1.5</v>
      </c>
      <c r="L112" s="52"/>
      <c r="M112" s="52"/>
      <c r="N112" s="52"/>
      <c r="O112" s="52"/>
      <c r="P112" s="52"/>
      <c r="Q112" s="52"/>
    </row>
    <row r="113" spans="1:17" ht="15.75">
      <c r="A113" s="133">
        <v>110</v>
      </c>
      <c r="B113" s="25" t="s">
        <v>476</v>
      </c>
      <c r="C113" s="250">
        <v>84</v>
      </c>
      <c r="D113" s="233">
        <f t="shared" si="8"/>
        <v>924</v>
      </c>
      <c r="E113" s="233"/>
      <c r="F113" s="27">
        <v>0.45</v>
      </c>
      <c r="G113" s="27">
        <v>1.25</v>
      </c>
      <c r="H113" s="175">
        <f t="shared" si="9"/>
        <v>1.7</v>
      </c>
      <c r="I113" s="137"/>
      <c r="J113" s="298">
        <v>1.47</v>
      </c>
      <c r="K113" s="104">
        <f t="shared" si="7"/>
        <v>1.52</v>
      </c>
      <c r="L113" s="52"/>
      <c r="M113" s="52"/>
      <c r="N113" s="52"/>
      <c r="O113" s="52"/>
      <c r="P113" s="52"/>
      <c r="Q113" s="52"/>
    </row>
    <row r="114" spans="1:17" ht="15.75">
      <c r="A114" s="133">
        <v>111</v>
      </c>
      <c r="B114" s="25" t="s">
        <v>1541</v>
      </c>
      <c r="C114" s="250">
        <v>43</v>
      </c>
      <c r="D114" s="233">
        <f t="shared" si="8"/>
        <v>473</v>
      </c>
      <c r="E114" s="233"/>
      <c r="F114" s="27">
        <v>0.25</v>
      </c>
      <c r="G114" s="27">
        <v>0.65</v>
      </c>
      <c r="H114" s="175">
        <f t="shared" si="9"/>
        <v>0.9</v>
      </c>
      <c r="I114" s="137"/>
      <c r="J114" s="298">
        <v>1.47</v>
      </c>
      <c r="K114" s="104">
        <f t="shared" si="7"/>
        <v>1.52</v>
      </c>
      <c r="L114" s="52"/>
      <c r="M114" s="52"/>
      <c r="N114" s="52"/>
      <c r="O114" s="52"/>
      <c r="P114" s="52"/>
      <c r="Q114" s="52"/>
    </row>
    <row r="115" spans="1:17" ht="15.75">
      <c r="A115" s="133">
        <v>112</v>
      </c>
      <c r="B115" s="25" t="s">
        <v>396</v>
      </c>
      <c r="C115" s="250">
        <v>36</v>
      </c>
      <c r="D115" s="233">
        <f t="shared" si="8"/>
        <v>396</v>
      </c>
      <c r="E115" s="233"/>
      <c r="F115" s="27">
        <v>0.2</v>
      </c>
      <c r="G115" s="27">
        <v>0.55000000000000004</v>
      </c>
      <c r="H115" s="175">
        <f t="shared" si="9"/>
        <v>0.75</v>
      </c>
      <c r="I115" s="137"/>
      <c r="J115" s="298">
        <v>1.47</v>
      </c>
      <c r="K115" s="104">
        <f t="shared" si="7"/>
        <v>1.52</v>
      </c>
      <c r="L115" s="52"/>
      <c r="M115" s="52"/>
      <c r="N115" s="52"/>
      <c r="O115" s="52"/>
      <c r="P115" s="52"/>
      <c r="Q115" s="52"/>
    </row>
    <row r="116" spans="1:17" ht="15.75">
      <c r="A116" s="133">
        <v>113</v>
      </c>
      <c r="B116" s="25" t="s">
        <v>1542</v>
      </c>
      <c r="C116" s="250">
        <v>27</v>
      </c>
      <c r="D116" s="233">
        <f t="shared" si="8"/>
        <v>297</v>
      </c>
      <c r="E116" s="233"/>
      <c r="F116" s="27">
        <v>0.17</v>
      </c>
      <c r="G116" s="27">
        <v>0.5</v>
      </c>
      <c r="H116" s="175">
        <f t="shared" si="9"/>
        <v>0.67</v>
      </c>
      <c r="I116" s="137"/>
      <c r="J116" s="298">
        <v>1.4668795378372226</v>
      </c>
      <c r="K116" s="104">
        <f t="shared" si="7"/>
        <v>1.5168795378372226</v>
      </c>
      <c r="L116" s="52"/>
      <c r="M116" s="52"/>
      <c r="N116" s="52"/>
      <c r="O116" s="52"/>
      <c r="P116" s="52"/>
      <c r="Q116" s="52"/>
    </row>
    <row r="117" spans="1:17" ht="15.75">
      <c r="A117" s="133">
        <v>114</v>
      </c>
      <c r="B117" s="25" t="s">
        <v>1543</v>
      </c>
      <c r="C117" s="250">
        <v>91</v>
      </c>
      <c r="D117" s="233">
        <f t="shared" si="8"/>
        <v>1001</v>
      </c>
      <c r="E117" s="233"/>
      <c r="F117" s="27">
        <v>0.5</v>
      </c>
      <c r="G117" s="27">
        <v>1.2975330648896004</v>
      </c>
      <c r="H117" s="175">
        <f t="shared" si="9"/>
        <v>1.7975330648896004</v>
      </c>
      <c r="I117" s="137"/>
      <c r="J117" s="298">
        <v>1.4668795378372226</v>
      </c>
      <c r="K117" s="104">
        <f t="shared" si="7"/>
        <v>1.5168795378372226</v>
      </c>
      <c r="L117" s="52"/>
      <c r="M117" s="52"/>
      <c r="N117" s="52"/>
      <c r="O117" s="52"/>
      <c r="P117" s="52"/>
      <c r="Q117" s="52"/>
    </row>
    <row r="118" spans="1:17" ht="15.75">
      <c r="A118" s="133">
        <v>115</v>
      </c>
      <c r="B118" s="25" t="s">
        <v>477</v>
      </c>
      <c r="C118" s="250">
        <v>81</v>
      </c>
      <c r="D118" s="233">
        <f t="shared" si="8"/>
        <v>891</v>
      </c>
      <c r="E118" s="233"/>
      <c r="F118" s="27">
        <v>0.45</v>
      </c>
      <c r="G118" s="27">
        <v>1.2</v>
      </c>
      <c r="H118" s="175">
        <f t="shared" si="9"/>
        <v>1.65</v>
      </c>
      <c r="I118" s="137"/>
      <c r="J118" s="298">
        <v>1.5</v>
      </c>
      <c r="K118" s="104">
        <f t="shared" si="7"/>
        <v>1.55</v>
      </c>
      <c r="L118" s="52"/>
      <c r="M118" s="52"/>
      <c r="N118" s="52"/>
      <c r="O118" s="52"/>
      <c r="P118" s="52"/>
      <c r="Q118" s="52"/>
    </row>
    <row r="119" spans="1:17" ht="15.75">
      <c r="A119" s="133">
        <v>116</v>
      </c>
      <c r="B119" s="25" t="s">
        <v>1544</v>
      </c>
      <c r="C119" s="250">
        <v>32</v>
      </c>
      <c r="D119" s="233">
        <f t="shared" si="8"/>
        <v>352</v>
      </c>
      <c r="E119" s="233"/>
      <c r="F119" s="27">
        <v>0.2</v>
      </c>
      <c r="G119" s="27">
        <v>0.55000000000000004</v>
      </c>
      <c r="H119" s="175">
        <f t="shared" si="9"/>
        <v>0.75</v>
      </c>
      <c r="I119" s="137"/>
      <c r="J119" s="298">
        <v>1.5</v>
      </c>
      <c r="K119" s="104">
        <f t="shared" si="7"/>
        <v>1.55</v>
      </c>
      <c r="L119" s="52"/>
      <c r="M119" s="52"/>
      <c r="N119" s="52"/>
      <c r="O119" s="52"/>
      <c r="P119" s="52"/>
      <c r="Q119" s="52"/>
    </row>
    <row r="120" spans="1:17" ht="15.75">
      <c r="A120" s="133">
        <v>117</v>
      </c>
      <c r="B120" s="25" t="s">
        <v>1545</v>
      </c>
      <c r="C120" s="250">
        <v>29</v>
      </c>
      <c r="D120" s="233">
        <f t="shared" si="8"/>
        <v>319</v>
      </c>
      <c r="E120" s="233"/>
      <c r="F120" s="27">
        <v>0.18</v>
      </c>
      <c r="G120" s="27">
        <v>0.52</v>
      </c>
      <c r="H120" s="175">
        <f t="shared" si="9"/>
        <v>0.7</v>
      </c>
      <c r="I120" s="137"/>
      <c r="J120" s="298">
        <v>1.5</v>
      </c>
      <c r="K120" s="104">
        <f t="shared" si="7"/>
        <v>1.55</v>
      </c>
      <c r="L120" s="52"/>
      <c r="M120" s="52"/>
      <c r="N120" s="52"/>
      <c r="O120" s="52"/>
      <c r="P120" s="52"/>
      <c r="Q120" s="52"/>
    </row>
    <row r="121" spans="1:17" ht="15.75">
      <c r="A121" s="133">
        <v>118</v>
      </c>
      <c r="B121" s="25" t="s">
        <v>480</v>
      </c>
      <c r="C121" s="250">
        <v>51</v>
      </c>
      <c r="D121" s="233">
        <f t="shared" si="8"/>
        <v>561</v>
      </c>
      <c r="E121" s="233"/>
      <c r="F121" s="27">
        <v>0.28000000000000003</v>
      </c>
      <c r="G121" s="27">
        <v>0.8</v>
      </c>
      <c r="H121" s="175">
        <f t="shared" si="9"/>
        <v>1.08</v>
      </c>
      <c r="I121" s="137"/>
      <c r="J121" s="298">
        <v>1.5217161560741281</v>
      </c>
      <c r="K121" s="104">
        <f t="shared" si="7"/>
        <v>1.5717161560741282</v>
      </c>
      <c r="L121" s="52"/>
      <c r="M121" s="52"/>
      <c r="N121" s="52"/>
      <c r="O121" s="52"/>
      <c r="P121" s="52"/>
      <c r="Q121" s="52"/>
    </row>
    <row r="122" spans="1:17" ht="15.75">
      <c r="A122" s="133">
        <v>119</v>
      </c>
      <c r="B122" s="25" t="s">
        <v>478</v>
      </c>
      <c r="C122" s="250">
        <v>137</v>
      </c>
      <c r="D122" s="233">
        <f t="shared" si="8"/>
        <v>1507</v>
      </c>
      <c r="E122" s="233"/>
      <c r="F122" s="27">
        <v>0.75</v>
      </c>
      <c r="G122" s="27">
        <v>2</v>
      </c>
      <c r="H122" s="175">
        <f t="shared" si="9"/>
        <v>2.75</v>
      </c>
      <c r="I122" s="137"/>
      <c r="J122" s="298">
        <v>1.55</v>
      </c>
      <c r="K122" s="104">
        <f t="shared" si="7"/>
        <v>1.6</v>
      </c>
      <c r="L122" s="52"/>
      <c r="M122" s="52"/>
      <c r="N122" s="52"/>
      <c r="O122" s="52"/>
      <c r="P122" s="52"/>
      <c r="Q122" s="52"/>
    </row>
    <row r="123" spans="1:17" ht="15.75">
      <c r="A123" s="133">
        <v>120</v>
      </c>
      <c r="B123" s="25" t="s">
        <v>479</v>
      </c>
      <c r="C123" s="250">
        <v>105</v>
      </c>
      <c r="D123" s="233">
        <f t="shared" si="8"/>
        <v>1155</v>
      </c>
      <c r="E123" s="233"/>
      <c r="F123" s="27">
        <v>0.55000000000000004</v>
      </c>
      <c r="G123" s="27">
        <v>1.52</v>
      </c>
      <c r="H123" s="175">
        <f t="shared" si="9"/>
        <v>2.0700000000000003</v>
      </c>
      <c r="I123" s="137"/>
      <c r="J123" s="298">
        <v>1.5765527743110335</v>
      </c>
      <c r="K123" s="104">
        <f t="shared" si="7"/>
        <v>1.6265527743110335</v>
      </c>
      <c r="L123" s="52"/>
      <c r="M123" s="52"/>
      <c r="N123" s="52"/>
      <c r="O123" s="52"/>
      <c r="P123" s="52"/>
      <c r="Q123" s="52"/>
    </row>
    <row r="124" spans="1:17" ht="15.75">
      <c r="A124" s="133">
        <v>121</v>
      </c>
      <c r="B124" s="25" t="s">
        <v>481</v>
      </c>
      <c r="C124" s="250">
        <v>47</v>
      </c>
      <c r="D124" s="233">
        <f t="shared" si="8"/>
        <v>517</v>
      </c>
      <c r="E124" s="233"/>
      <c r="F124" s="27">
        <v>0.27</v>
      </c>
      <c r="G124" s="27">
        <v>0.70000000000000007</v>
      </c>
      <c r="H124" s="175">
        <f t="shared" si="9"/>
        <v>0.97000000000000008</v>
      </c>
      <c r="I124" s="137"/>
      <c r="J124" s="298">
        <v>1.65</v>
      </c>
      <c r="K124" s="104">
        <f t="shared" si="7"/>
        <v>1.7</v>
      </c>
      <c r="L124" s="52"/>
      <c r="M124" s="52"/>
      <c r="N124" s="52"/>
      <c r="O124" s="52"/>
      <c r="P124" s="52"/>
      <c r="Q124" s="52"/>
    </row>
    <row r="125" spans="1:17" ht="15.75">
      <c r="A125" s="133">
        <v>122</v>
      </c>
      <c r="B125" s="25" t="s">
        <v>482</v>
      </c>
      <c r="C125" s="250">
        <v>18</v>
      </c>
      <c r="D125" s="233">
        <f t="shared" si="8"/>
        <v>198</v>
      </c>
      <c r="E125" s="233"/>
      <c r="F125" s="27">
        <v>0.15</v>
      </c>
      <c r="G125" s="27">
        <v>0.45</v>
      </c>
      <c r="H125" s="175">
        <f t="shared" si="9"/>
        <v>0.6</v>
      </c>
      <c r="I125" s="137"/>
      <c r="J125" s="298">
        <v>1.6450985471071655</v>
      </c>
      <c r="K125" s="104">
        <f t="shared" si="7"/>
        <v>1.6950985471071656</v>
      </c>
      <c r="L125" s="52"/>
      <c r="M125" s="52"/>
      <c r="N125" s="52"/>
      <c r="O125" s="52"/>
      <c r="P125" s="52"/>
      <c r="Q125" s="52"/>
    </row>
    <row r="126" spans="1:17" ht="15.75">
      <c r="A126" s="133">
        <v>123</v>
      </c>
      <c r="B126" s="25" t="s">
        <v>511</v>
      </c>
      <c r="C126" s="250">
        <v>43</v>
      </c>
      <c r="D126" s="233">
        <f t="shared" si="8"/>
        <v>473</v>
      </c>
      <c r="E126" s="233"/>
      <c r="F126" s="27">
        <v>0.25</v>
      </c>
      <c r="G126" s="27">
        <v>0.65</v>
      </c>
      <c r="H126" s="175">
        <f t="shared" si="9"/>
        <v>0.9</v>
      </c>
      <c r="I126" s="137"/>
      <c r="J126" s="298">
        <v>1.75</v>
      </c>
      <c r="K126" s="104">
        <f t="shared" si="7"/>
        <v>1.8</v>
      </c>
      <c r="L126" s="52"/>
      <c r="M126" s="52"/>
      <c r="N126" s="52"/>
      <c r="O126" s="52"/>
      <c r="P126" s="52"/>
      <c r="Q126" s="52"/>
    </row>
    <row r="127" spans="1:17" ht="15.75">
      <c r="A127" s="133">
        <v>124</v>
      </c>
      <c r="B127" s="25" t="s">
        <v>1546</v>
      </c>
      <c r="C127" s="250">
        <v>17</v>
      </c>
      <c r="D127" s="233">
        <f t="shared" si="8"/>
        <v>187</v>
      </c>
      <c r="E127" s="233"/>
      <c r="F127" s="27">
        <v>0.15</v>
      </c>
      <c r="G127" s="27">
        <v>0.45</v>
      </c>
      <c r="H127" s="175">
        <f t="shared" si="9"/>
        <v>0.6</v>
      </c>
      <c r="I127" s="137"/>
      <c r="J127" s="298">
        <v>1.75</v>
      </c>
      <c r="K127" s="104">
        <f t="shared" si="7"/>
        <v>1.8</v>
      </c>
      <c r="L127" s="52"/>
      <c r="M127" s="52"/>
      <c r="N127" s="52"/>
      <c r="O127" s="52"/>
      <c r="P127" s="52"/>
      <c r="Q127" s="52"/>
    </row>
    <row r="128" spans="1:17" ht="15.75">
      <c r="A128" s="133">
        <v>125</v>
      </c>
      <c r="B128" s="25" t="s">
        <v>510</v>
      </c>
      <c r="C128" s="250">
        <v>119</v>
      </c>
      <c r="D128" s="233">
        <f t="shared" si="8"/>
        <v>1309</v>
      </c>
      <c r="E128" s="233"/>
      <c r="F128" s="27">
        <v>0.65</v>
      </c>
      <c r="G128" s="27">
        <v>1.7</v>
      </c>
      <c r="H128" s="175">
        <f t="shared" si="9"/>
        <v>2.35</v>
      </c>
      <c r="I128" s="137"/>
      <c r="J128" s="298">
        <v>1.85</v>
      </c>
      <c r="K128" s="104">
        <f t="shared" si="7"/>
        <v>1.9000000000000001</v>
      </c>
      <c r="L128" s="52"/>
      <c r="M128" s="52"/>
      <c r="N128" s="52"/>
      <c r="O128" s="52"/>
      <c r="P128" s="52"/>
      <c r="Q128" s="52"/>
    </row>
    <row r="129" spans="1:17" ht="15.75">
      <c r="A129" s="133">
        <v>126</v>
      </c>
      <c r="B129" s="25" t="s">
        <v>512</v>
      </c>
      <c r="C129" s="250">
        <v>115</v>
      </c>
      <c r="D129" s="233">
        <f t="shared" si="8"/>
        <v>1265</v>
      </c>
      <c r="E129" s="233"/>
      <c r="F129" s="27">
        <v>0.65</v>
      </c>
      <c r="G129" s="27">
        <v>1.65</v>
      </c>
      <c r="H129" s="175">
        <f t="shared" si="9"/>
        <v>2.2999999999999998</v>
      </c>
      <c r="I129" s="137"/>
      <c r="J129" s="298">
        <v>1.85</v>
      </c>
      <c r="K129" s="104">
        <f t="shared" si="7"/>
        <v>1.9000000000000001</v>
      </c>
      <c r="L129" s="52"/>
      <c r="M129" s="52"/>
      <c r="N129" s="52"/>
      <c r="O129" s="52"/>
      <c r="P129" s="52"/>
      <c r="Q129" s="52"/>
    </row>
    <row r="130" spans="1:17" ht="15.75">
      <c r="A130" s="133">
        <v>127</v>
      </c>
      <c r="B130" s="25" t="s">
        <v>513</v>
      </c>
      <c r="C130" s="250">
        <v>107</v>
      </c>
      <c r="D130" s="233">
        <f t="shared" si="8"/>
        <v>1177</v>
      </c>
      <c r="E130" s="233"/>
      <c r="F130" s="27">
        <v>0.6</v>
      </c>
      <c r="G130" s="27">
        <v>1.5168795378372226</v>
      </c>
      <c r="H130" s="175">
        <f t="shared" si="9"/>
        <v>2.1168795378372227</v>
      </c>
      <c r="I130" s="137"/>
      <c r="J130" s="298">
        <v>2</v>
      </c>
      <c r="K130" s="104">
        <v>2</v>
      </c>
      <c r="L130" s="52"/>
      <c r="M130" s="52"/>
      <c r="N130" s="52"/>
      <c r="O130" s="52"/>
      <c r="P130" s="52"/>
      <c r="Q130" s="52"/>
    </row>
    <row r="131" spans="1:17" ht="15.75">
      <c r="A131" s="133">
        <v>128</v>
      </c>
      <c r="B131" s="25" t="s">
        <v>514</v>
      </c>
      <c r="C131" s="250">
        <v>26</v>
      </c>
      <c r="D131" s="233">
        <f t="shared" si="8"/>
        <v>286</v>
      </c>
      <c r="E131" s="233"/>
      <c r="F131" s="27">
        <v>0.17</v>
      </c>
      <c r="G131" s="27">
        <v>0.5</v>
      </c>
      <c r="H131" s="175">
        <f t="shared" si="9"/>
        <v>0.67</v>
      </c>
      <c r="I131" s="137"/>
      <c r="J131" s="298">
        <v>2.25</v>
      </c>
      <c r="K131" s="104">
        <v>2.25</v>
      </c>
      <c r="L131" s="52"/>
      <c r="M131" s="52"/>
      <c r="N131" s="52"/>
      <c r="O131" s="52"/>
      <c r="P131" s="52">
        <f>129-3</f>
        <v>126</v>
      </c>
      <c r="Q131" s="52"/>
    </row>
    <row r="132" spans="1:17" ht="15.75">
      <c r="A132" s="133">
        <v>129</v>
      </c>
      <c r="B132" s="25" t="s">
        <v>515</v>
      </c>
      <c r="C132" s="250">
        <v>48</v>
      </c>
      <c r="D132" s="233">
        <f t="shared" ref="D132:D141" si="10">C132*55/100*20</f>
        <v>528</v>
      </c>
      <c r="E132" s="233"/>
      <c r="F132" s="27">
        <v>0.28000000000000003</v>
      </c>
      <c r="G132" s="27">
        <v>0.75</v>
      </c>
      <c r="H132" s="175">
        <f t="shared" ref="H132:H141" si="11">F132+G132</f>
        <v>1.03</v>
      </c>
      <c r="I132" s="137"/>
      <c r="J132" s="298">
        <v>2.4</v>
      </c>
      <c r="K132" s="104">
        <v>2.4</v>
      </c>
      <c r="L132" s="52"/>
      <c r="M132" s="52"/>
      <c r="N132" s="52"/>
      <c r="O132" s="52"/>
      <c r="P132" s="52"/>
      <c r="Q132" s="52"/>
    </row>
    <row r="133" spans="1:17" ht="15.75">
      <c r="A133" s="133">
        <v>130</v>
      </c>
      <c r="B133" s="25" t="s">
        <v>508</v>
      </c>
      <c r="C133" s="250">
        <v>227</v>
      </c>
      <c r="D133" s="233">
        <f t="shared" si="10"/>
        <v>2497</v>
      </c>
      <c r="E133" s="233"/>
      <c r="F133" s="27">
        <v>1.2</v>
      </c>
      <c r="G133" s="27">
        <v>3.25</v>
      </c>
      <c r="H133" s="175">
        <f t="shared" si="11"/>
        <v>4.45</v>
      </c>
      <c r="I133" s="137"/>
      <c r="J133" s="298">
        <v>2.4402295115422956</v>
      </c>
      <c r="K133" s="104">
        <v>2.4402295115422956</v>
      </c>
      <c r="L133" s="52"/>
      <c r="M133" s="52"/>
      <c r="N133" s="52"/>
      <c r="O133" s="52"/>
      <c r="P133" s="52"/>
      <c r="Q133" s="52"/>
    </row>
    <row r="134" spans="1:17" ht="15.75">
      <c r="A134" s="133">
        <v>131</v>
      </c>
      <c r="B134" s="25" t="s">
        <v>509</v>
      </c>
      <c r="C134" s="250">
        <v>255</v>
      </c>
      <c r="D134" s="233">
        <f t="shared" si="10"/>
        <v>2805</v>
      </c>
      <c r="E134" s="233"/>
      <c r="F134" s="27">
        <v>1.3</v>
      </c>
      <c r="G134" s="27">
        <f>1746.56/1401411*D134</f>
        <v>3.4958344126027265</v>
      </c>
      <c r="H134" s="175">
        <f t="shared" si="11"/>
        <v>4.7958344126027264</v>
      </c>
      <c r="I134" s="137"/>
      <c r="J134" s="298">
        <v>2.6184485208122381</v>
      </c>
      <c r="K134" s="104">
        <v>2.6184485208122381</v>
      </c>
      <c r="L134" s="52"/>
      <c r="M134" s="52"/>
      <c r="N134" s="52"/>
      <c r="O134" s="52"/>
      <c r="P134" s="52"/>
      <c r="Q134" s="52"/>
    </row>
    <row r="135" spans="1:17" ht="15.75">
      <c r="A135" s="133">
        <v>132</v>
      </c>
      <c r="B135" s="25" t="s">
        <v>516</v>
      </c>
      <c r="C135" s="250">
        <v>203</v>
      </c>
      <c r="D135" s="233">
        <f t="shared" si="10"/>
        <v>2233</v>
      </c>
      <c r="E135" s="233"/>
      <c r="F135" s="27">
        <v>1.1000000000000001</v>
      </c>
      <c r="G135" s="27">
        <v>2.8</v>
      </c>
      <c r="H135" s="175">
        <f t="shared" si="11"/>
        <v>3.9</v>
      </c>
      <c r="I135" s="137"/>
      <c r="J135" s="298">
        <v>2.8</v>
      </c>
      <c r="K135" s="104">
        <v>2.8</v>
      </c>
      <c r="L135" s="52"/>
      <c r="M135" s="52"/>
      <c r="N135" s="52"/>
      <c r="O135" s="52"/>
      <c r="P135" s="52"/>
      <c r="Q135" s="52"/>
    </row>
    <row r="136" spans="1:17" ht="15.75">
      <c r="A136" s="133">
        <v>133</v>
      </c>
      <c r="B136" s="25" t="s">
        <v>517</v>
      </c>
      <c r="C136" s="250">
        <v>51</v>
      </c>
      <c r="D136" s="233">
        <f t="shared" si="10"/>
        <v>561</v>
      </c>
      <c r="E136" s="233"/>
      <c r="F136" s="27">
        <v>0.28000000000000003</v>
      </c>
      <c r="G136" s="27">
        <v>0.8</v>
      </c>
      <c r="H136" s="175">
        <f t="shared" si="11"/>
        <v>1.08</v>
      </c>
      <c r="I136" s="137"/>
      <c r="J136" s="298">
        <v>2.8103766846414078</v>
      </c>
      <c r="K136" s="104">
        <v>2.8103766846414078</v>
      </c>
      <c r="L136" s="52"/>
      <c r="M136" s="52"/>
      <c r="N136" s="52"/>
      <c r="O136" s="52"/>
      <c r="P136" s="52"/>
      <c r="Q136" s="52"/>
    </row>
    <row r="137" spans="1:17" ht="15.75">
      <c r="A137" s="133">
        <v>134</v>
      </c>
      <c r="B137" s="25" t="s">
        <v>1547</v>
      </c>
      <c r="C137" s="250">
        <v>90</v>
      </c>
      <c r="D137" s="233">
        <f t="shared" si="10"/>
        <v>990</v>
      </c>
      <c r="E137" s="233"/>
      <c r="F137" s="27">
        <v>0.5</v>
      </c>
      <c r="G137" s="27">
        <v>1.2838239103303741</v>
      </c>
      <c r="H137" s="175">
        <f t="shared" si="11"/>
        <v>1.7838239103303741</v>
      </c>
      <c r="I137" s="137"/>
      <c r="J137" s="298">
        <v>3.25</v>
      </c>
      <c r="K137" s="104">
        <v>3.25</v>
      </c>
      <c r="L137" s="52"/>
      <c r="M137" s="52"/>
      <c r="N137" s="52"/>
      <c r="O137" s="52"/>
      <c r="P137" s="52"/>
      <c r="Q137" s="52"/>
    </row>
    <row r="138" spans="1:17" ht="15.75">
      <c r="A138" s="133">
        <v>135</v>
      </c>
      <c r="B138" s="25" t="s">
        <v>1548</v>
      </c>
      <c r="C138" s="250">
        <v>296</v>
      </c>
      <c r="D138" s="233">
        <f t="shared" si="10"/>
        <v>3256</v>
      </c>
      <c r="E138" s="233"/>
      <c r="F138" s="27">
        <v>1.5</v>
      </c>
      <c r="G138" s="27">
        <v>4</v>
      </c>
      <c r="H138" s="175">
        <f t="shared" si="11"/>
        <v>5.5</v>
      </c>
      <c r="I138" s="137"/>
      <c r="J138" s="298">
        <v>3.2</v>
      </c>
      <c r="K138" s="104">
        <v>3.2</v>
      </c>
      <c r="L138" s="52"/>
      <c r="M138" s="298">
        <f>6.53/126</f>
        <v>5.182539682539683E-2</v>
      </c>
      <c r="N138" s="52"/>
      <c r="O138" s="52"/>
      <c r="P138" s="52"/>
      <c r="Q138" s="52"/>
    </row>
    <row r="139" spans="1:17" ht="15.75">
      <c r="A139" s="133">
        <v>136</v>
      </c>
      <c r="B139" s="25" t="s">
        <v>1549</v>
      </c>
      <c r="C139" s="250">
        <v>36</v>
      </c>
      <c r="D139" s="233">
        <f t="shared" si="10"/>
        <v>396</v>
      </c>
      <c r="E139" s="233"/>
      <c r="F139" s="27">
        <v>0.22</v>
      </c>
      <c r="G139" s="27">
        <v>0.60000000000000009</v>
      </c>
      <c r="H139" s="175">
        <f t="shared" si="11"/>
        <v>0.82000000000000006</v>
      </c>
      <c r="I139" s="137"/>
      <c r="J139" s="298">
        <v>3.3039062487735573</v>
      </c>
      <c r="K139" s="104">
        <v>3.3039062487735573</v>
      </c>
      <c r="L139" s="52"/>
      <c r="M139" s="52"/>
      <c r="N139" s="52"/>
      <c r="O139" s="52"/>
      <c r="P139" s="52"/>
      <c r="Q139" s="52"/>
    </row>
    <row r="140" spans="1:17" ht="15.75">
      <c r="A140" s="133">
        <v>137</v>
      </c>
      <c r="B140" s="25" t="s">
        <v>1314</v>
      </c>
      <c r="C140" s="250">
        <v>24</v>
      </c>
      <c r="D140" s="233">
        <f t="shared" si="10"/>
        <v>264</v>
      </c>
      <c r="E140" s="233"/>
      <c r="F140" s="27">
        <v>0.17</v>
      </c>
      <c r="G140" s="27">
        <v>0.5</v>
      </c>
      <c r="H140" s="175">
        <f t="shared" si="11"/>
        <v>0.67</v>
      </c>
      <c r="I140" s="137"/>
      <c r="J140" s="298">
        <v>3.4958344126027265</v>
      </c>
      <c r="K140" s="104">
        <v>3.4958344126027265</v>
      </c>
      <c r="L140" s="52"/>
      <c r="M140" s="52"/>
      <c r="N140" s="52"/>
      <c r="O140" s="52"/>
      <c r="P140" s="52"/>
      <c r="Q140" s="52"/>
    </row>
    <row r="141" spans="1:17" ht="15.75">
      <c r="A141" s="133">
        <v>138</v>
      </c>
      <c r="B141" s="25" t="s">
        <v>1315</v>
      </c>
      <c r="C141" s="250">
        <v>68</v>
      </c>
      <c r="D141" s="233">
        <f t="shared" si="10"/>
        <v>748</v>
      </c>
      <c r="E141" s="233"/>
      <c r="F141" s="27">
        <v>0.38</v>
      </c>
      <c r="G141" s="27">
        <v>1</v>
      </c>
      <c r="H141" s="175">
        <f t="shared" si="11"/>
        <v>1.38</v>
      </c>
      <c r="I141" s="137"/>
      <c r="J141" s="298">
        <v>4</v>
      </c>
      <c r="K141" s="104">
        <v>4</v>
      </c>
      <c r="L141" s="52"/>
      <c r="M141" s="52"/>
      <c r="N141" s="52"/>
      <c r="O141" s="52"/>
      <c r="P141" s="52"/>
      <c r="Q141" s="52"/>
    </row>
    <row r="142" spans="1:17" ht="18.75">
      <c r="A142" s="103"/>
      <c r="B142" s="138" t="s">
        <v>821</v>
      </c>
      <c r="C142" s="179">
        <f>SUM(C4:C141)</f>
        <v>10435</v>
      </c>
      <c r="D142" s="234">
        <f>SUM(D4:D141)</f>
        <v>114785</v>
      </c>
      <c r="E142" s="234"/>
      <c r="F142" s="181">
        <f>SUM(F4:F141)</f>
        <v>58.281718746320678</v>
      </c>
      <c r="G142" s="181">
        <f>SUM(G4:G141)</f>
        <v>154.89002268428038</v>
      </c>
      <c r="H142" s="235">
        <f>SUM(H4:H141)</f>
        <v>213.17174143060086</v>
      </c>
      <c r="I142" s="140"/>
      <c r="K142" s="300">
        <f>SUM(K4:K141)</f>
        <v>154.66321316159218</v>
      </c>
      <c r="L142" s="52"/>
      <c r="M142" s="52"/>
      <c r="N142" s="52"/>
      <c r="O142" s="52"/>
      <c r="P142" s="52"/>
      <c r="Q142" s="52"/>
    </row>
    <row r="143" spans="1:17">
      <c r="F143" s="297"/>
      <c r="G143" s="297"/>
    </row>
    <row r="145" spans="1:11" ht="20.25">
      <c r="A145" s="5"/>
      <c r="B145" s="52"/>
      <c r="C145" s="52"/>
      <c r="D145" s="334" t="s">
        <v>547</v>
      </c>
      <c r="E145" s="334"/>
      <c r="F145" s="334"/>
      <c r="G145" s="334"/>
      <c r="H145" s="334"/>
      <c r="I145" s="100"/>
    </row>
    <row r="146" spans="1:11" ht="20.25">
      <c r="A146" s="5"/>
      <c r="B146" s="52"/>
      <c r="C146" s="52"/>
      <c r="D146" s="18"/>
      <c r="E146" s="18"/>
      <c r="F146" s="309" t="s">
        <v>557</v>
      </c>
      <c r="G146" s="309"/>
      <c r="H146" s="309"/>
    </row>
    <row r="147" spans="1:11" ht="18.75">
      <c r="A147" s="21"/>
      <c r="D147" s="31"/>
      <c r="E147" s="31"/>
      <c r="F147" s="31"/>
      <c r="G147" s="31"/>
    </row>
    <row r="148" spans="1:11">
      <c r="C148" s="31"/>
      <c r="D148" s="31"/>
      <c r="E148" s="31"/>
      <c r="F148" s="31"/>
      <c r="G148" s="31"/>
      <c r="H148" s="31"/>
    </row>
    <row r="149" spans="1:11" ht="15">
      <c r="H149" s="27">
        <v>160.6740547562421</v>
      </c>
      <c r="I149" s="27">
        <v>311.39193766139982</v>
      </c>
      <c r="J149" s="28">
        <v>472.06599241764195</v>
      </c>
      <c r="K149" s="15"/>
    </row>
    <row r="150" spans="1:11">
      <c r="H150" s="26">
        <f>F142-H149</f>
        <v>-102.39233600992142</v>
      </c>
      <c r="I150" s="26">
        <f>G142-I149</f>
        <v>-156.50191497711944</v>
      </c>
    </row>
  </sheetData>
  <sortState ref="A4:H141">
    <sortCondition ref="A4:A141"/>
  </sortState>
  <mergeCells count="6">
    <mergeCell ref="D145:H145"/>
    <mergeCell ref="F146:H146"/>
    <mergeCell ref="A1:H1"/>
    <mergeCell ref="A2:B2"/>
    <mergeCell ref="C2:H2"/>
    <mergeCell ref="F3:G3"/>
  </mergeCells>
  <phoneticPr fontId="12" type="noConversion"/>
  <pageMargins left="0.5" right="0.5" top="0.75" bottom="0.75" header="0" footer="0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sandalpur</vt:lpstr>
      <vt:lpstr>jijhank</vt:lpstr>
      <vt:lpstr>myatha</vt:lpstr>
      <vt:lpstr>akbabrpur</vt:lpstr>
      <vt:lpstr>rasulabad</vt:lpstr>
      <vt:lpstr>sarvankhra</vt:lpstr>
      <vt:lpstr>malsa</vt:lpstr>
      <vt:lpstr>amrodha</vt:lpstr>
      <vt:lpstr>derapur</vt:lpstr>
      <vt:lpstr>rajpur</vt:lpstr>
      <vt:lpstr>Sheet14</vt:lpstr>
      <vt:lpstr>akbabrpur!Print_Area</vt:lpstr>
      <vt:lpstr>amrodha!Print_Area</vt:lpstr>
      <vt:lpstr>derapur!Print_Area</vt:lpstr>
      <vt:lpstr>jijhank!Print_Area</vt:lpstr>
      <vt:lpstr>malsa!Print_Area</vt:lpstr>
      <vt:lpstr>myatha!Print_Area</vt:lpstr>
      <vt:lpstr>rajpur!Print_Area</vt:lpstr>
      <vt:lpstr>rasulabad!Print_Area</vt:lpstr>
      <vt:lpstr>sandalpur!Print_Area</vt:lpstr>
      <vt:lpstr>sarvankhra!Print_Area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Sudhakar</cp:lastModifiedBy>
  <cp:lastPrinted>2014-10-21T07:25:07Z</cp:lastPrinted>
  <dcterms:created xsi:type="dcterms:W3CDTF">2005-01-14T21:32:07Z</dcterms:created>
  <dcterms:modified xsi:type="dcterms:W3CDTF">2014-11-20T03:28:32Z</dcterms:modified>
</cp:coreProperties>
</file>